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Лист1!$F$1:$T$225</definedName>
  </definedNames>
  <calcPr calcId="125725"/>
</workbook>
</file>

<file path=xl/calcChain.xml><?xml version="1.0" encoding="utf-8"?>
<calcChain xmlns="http://schemas.openxmlformats.org/spreadsheetml/2006/main">
  <c r="I178" i="1"/>
  <c r="O181"/>
  <c r="I84" l="1"/>
  <c r="O100"/>
  <c r="O99"/>
  <c r="I99"/>
  <c r="I95"/>
  <c r="U225" l="1"/>
  <c r="O160"/>
  <c r="I182" l="1"/>
  <c r="O183"/>
  <c r="O182" s="1"/>
  <c r="O213" l="1"/>
  <c r="O212"/>
  <c r="O134" l="1"/>
  <c r="O132"/>
  <c r="I133"/>
  <c r="O133" s="1"/>
  <c r="I131"/>
  <c r="O131" s="1"/>
  <c r="O67" l="1"/>
  <c r="O66"/>
  <c r="O65"/>
  <c r="O195" l="1"/>
  <c r="I24" l="1"/>
  <c r="I194"/>
  <c r="O194" s="1"/>
  <c r="L24" l="1"/>
  <c r="K205" l="1"/>
  <c r="M199" l="1"/>
  <c r="L199"/>
  <c r="N224"/>
  <c r="O224"/>
  <c r="S130" l="1"/>
  <c r="S129"/>
  <c r="O130"/>
  <c r="O129"/>
  <c r="T129" s="1"/>
  <c r="M128"/>
  <c r="M123" s="1"/>
  <c r="J128"/>
  <c r="L128"/>
  <c r="L123" s="1"/>
  <c r="I128"/>
  <c r="S128" l="1"/>
  <c r="O128"/>
  <c r="T130"/>
  <c r="K208"/>
  <c r="K207"/>
  <c r="K206"/>
  <c r="K204"/>
  <c r="K203"/>
  <c r="K202"/>
  <c r="T128" l="1"/>
  <c r="M55"/>
  <c r="J201"/>
  <c r="J199" s="1"/>
  <c r="I201"/>
  <c r="I199" s="1"/>
  <c r="N193"/>
  <c r="J175"/>
  <c r="I175"/>
  <c r="O171"/>
  <c r="J152"/>
  <c r="J149"/>
  <c r="J120"/>
  <c r="I120"/>
  <c r="J113"/>
  <c r="J112" s="1"/>
  <c r="J148" l="1"/>
  <c r="J147" s="1"/>
  <c r="O72"/>
  <c r="N64"/>
  <c r="N63"/>
  <c r="J58"/>
  <c r="J57" s="1"/>
  <c r="I58"/>
  <c r="J106"/>
  <c r="I106"/>
  <c r="I57" l="1"/>
  <c r="I55" s="1"/>
  <c r="J55"/>
  <c r="O57"/>
  <c r="J189"/>
  <c r="K191"/>
  <c r="M165"/>
  <c r="J158"/>
  <c r="M157"/>
  <c r="M156" s="1"/>
  <c r="S75"/>
  <c r="S78"/>
  <c r="S58"/>
  <c r="O58"/>
  <c r="S175" l="1"/>
  <c r="N217" l="1"/>
  <c r="S171"/>
  <c r="S168"/>
  <c r="O161"/>
  <c r="N160"/>
  <c r="N161"/>
  <c r="S161"/>
  <c r="S160"/>
  <c r="N72"/>
  <c r="M68"/>
  <c r="M54" s="1"/>
  <c r="J43"/>
  <c r="J42" s="1"/>
  <c r="M36"/>
  <c r="M15"/>
  <c r="T161" l="1"/>
  <c r="L165"/>
  <c r="M189" l="1"/>
  <c r="S192"/>
  <c r="S191"/>
  <c r="N192"/>
  <c r="S98"/>
  <c r="S97"/>
  <c r="J95"/>
  <c r="S95" s="1"/>
  <c r="S72"/>
  <c r="S64"/>
  <c r="S63"/>
  <c r="S217"/>
  <c r="O217"/>
  <c r="O168"/>
  <c r="L157"/>
  <c r="T160"/>
  <c r="O192"/>
  <c r="O191"/>
  <c r="M84"/>
  <c r="O98"/>
  <c r="O97"/>
  <c r="L95"/>
  <c r="L84" s="1"/>
  <c r="L68"/>
  <c r="O64"/>
  <c r="O63"/>
  <c r="L55"/>
  <c r="I33"/>
  <c r="T191" l="1"/>
  <c r="L156"/>
  <c r="T217"/>
  <c r="T192"/>
  <c r="T63"/>
  <c r="T64"/>
  <c r="O95"/>
  <c r="T72"/>
  <c r="S201"/>
  <c r="M198" l="1"/>
  <c r="M197" s="1"/>
  <c r="J178"/>
  <c r="J198"/>
  <c r="J197" s="1"/>
  <c r="J186"/>
  <c r="J184"/>
  <c r="K185"/>
  <c r="M178"/>
  <c r="M173" s="1"/>
  <c r="M164" s="1"/>
  <c r="J174"/>
  <c r="J173" s="1"/>
  <c r="J169" l="1"/>
  <c r="J166"/>
  <c r="J162"/>
  <c r="J157"/>
  <c r="S157" s="1"/>
  <c r="J143"/>
  <c r="J142" s="1"/>
  <c r="J140"/>
  <c r="J136"/>
  <c r="J126"/>
  <c r="J124"/>
  <c r="J119"/>
  <c r="J118" s="1"/>
  <c r="J105"/>
  <c r="J104" s="1"/>
  <c r="J101" s="1"/>
  <c r="J93"/>
  <c r="J91"/>
  <c r="J89"/>
  <c r="J79"/>
  <c r="J77"/>
  <c r="J74"/>
  <c r="J69"/>
  <c r="J68" s="1"/>
  <c r="M41"/>
  <c r="M51"/>
  <c r="J48"/>
  <c r="J46"/>
  <c r="J123" l="1"/>
  <c r="J156"/>
  <c r="S156" s="1"/>
  <c r="J135"/>
  <c r="J73"/>
  <c r="J54" s="1"/>
  <c r="J45"/>
  <c r="J41" s="1"/>
  <c r="J84"/>
  <c r="J165"/>
  <c r="J164" s="1"/>
  <c r="O223"/>
  <c r="O222"/>
  <c r="O221"/>
  <c r="O220"/>
  <c r="O219"/>
  <c r="O218"/>
  <c r="O216"/>
  <c r="O215"/>
  <c r="O214"/>
  <c r="O211"/>
  <c r="O210"/>
  <c r="O209"/>
  <c r="O201"/>
  <c r="O200"/>
  <c r="O193"/>
  <c r="O190"/>
  <c r="O187"/>
  <c r="O185"/>
  <c r="O180"/>
  <c r="O179"/>
  <c r="O175"/>
  <c r="O170"/>
  <c r="O167"/>
  <c r="O163"/>
  <c r="O159"/>
  <c r="O153"/>
  <c r="O151"/>
  <c r="O150"/>
  <c r="O141"/>
  <c r="O137"/>
  <c r="O127"/>
  <c r="O125"/>
  <c r="O120"/>
  <c r="O117"/>
  <c r="O106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11"/>
  <c r="S214"/>
  <c r="S215"/>
  <c r="S216"/>
  <c r="S218"/>
  <c r="S219"/>
  <c r="S220"/>
  <c r="S221"/>
  <c r="S222"/>
  <c r="S223"/>
  <c r="S210"/>
  <c r="S209"/>
  <c r="S200"/>
  <c r="S199"/>
  <c r="S198"/>
  <c r="S197"/>
  <c r="S193"/>
  <c r="S190"/>
  <c r="S189"/>
  <c r="S187"/>
  <c r="S186"/>
  <c r="S185"/>
  <c r="S184"/>
  <c r="S180"/>
  <c r="S179"/>
  <c r="S178"/>
  <c r="S174"/>
  <c r="S173"/>
  <c r="S170"/>
  <c r="S169"/>
  <c r="S167"/>
  <c r="S166"/>
  <c r="S165"/>
  <c r="S164"/>
  <c r="S163"/>
  <c r="S162"/>
  <c r="S159"/>
  <c r="S158"/>
  <c r="S153"/>
  <c r="S152"/>
  <c r="S151"/>
  <c r="S150"/>
  <c r="S149"/>
  <c r="S148"/>
  <c r="S147"/>
  <c r="S144"/>
  <c r="S143"/>
  <c r="S142"/>
  <c r="S141"/>
  <c r="S140"/>
  <c r="S137"/>
  <c r="S136"/>
  <c r="S135"/>
  <c r="S127"/>
  <c r="S126"/>
  <c r="S125"/>
  <c r="S124"/>
  <c r="S123" s="1"/>
  <c r="S120"/>
  <c r="S119"/>
  <c r="S118"/>
  <c r="S117"/>
  <c r="S113"/>
  <c r="S112"/>
  <c r="S106"/>
  <c r="S105"/>
  <c r="S104"/>
  <c r="S101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23"/>
  <c r="N222"/>
  <c r="N221"/>
  <c r="N220"/>
  <c r="N219"/>
  <c r="N218"/>
  <c r="N216"/>
  <c r="N215"/>
  <c r="N179"/>
  <c r="N53"/>
  <c r="N38"/>
  <c r="N29"/>
  <c r="N28"/>
  <c r="N21"/>
  <c r="S14" l="1"/>
  <c r="M13"/>
  <c r="M196" s="1"/>
  <c r="M225" s="1"/>
  <c r="S32"/>
  <c r="S24"/>
  <c r="S36"/>
  <c r="S15"/>
  <c r="J22"/>
  <c r="J11"/>
  <c r="S11" s="1"/>
  <c r="K214"/>
  <c r="K211"/>
  <c r="K210"/>
  <c r="K209"/>
  <c r="K201"/>
  <c r="K200"/>
  <c r="K190"/>
  <c r="K187"/>
  <c r="K180"/>
  <c r="K175"/>
  <c r="K170"/>
  <c r="K167"/>
  <c r="K163"/>
  <c r="K159"/>
  <c r="K153"/>
  <c r="K151"/>
  <c r="K150"/>
  <c r="K144"/>
  <c r="K141"/>
  <c r="K137"/>
  <c r="K127"/>
  <c r="K125"/>
  <c r="K120"/>
  <c r="K117"/>
  <c r="K106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6"/>
  <c r="K166" l="1"/>
  <c r="O166"/>
  <c r="J196"/>
  <c r="S13"/>
  <c r="T215"/>
  <c r="T221"/>
  <c r="T216"/>
  <c r="T223"/>
  <c r="T222"/>
  <c r="T220"/>
  <c r="T219"/>
  <c r="T218"/>
  <c r="T214"/>
  <c r="T211"/>
  <c r="T210"/>
  <c r="T209"/>
  <c r="T201"/>
  <c r="T200"/>
  <c r="O199" l="1"/>
  <c r="T199" s="1"/>
  <c r="J225"/>
  <c r="S225" s="1"/>
  <c r="S196"/>
  <c r="L198"/>
  <c r="N199"/>
  <c r="I198"/>
  <c r="K199"/>
  <c r="T78"/>
  <c r="I77"/>
  <c r="O77" s="1"/>
  <c r="T44"/>
  <c r="I43"/>
  <c r="O43" s="1"/>
  <c r="I73" l="1"/>
  <c r="K73" s="1"/>
  <c r="O198"/>
  <c r="I197"/>
  <c r="K198"/>
  <c r="L197"/>
  <c r="N198"/>
  <c r="I42"/>
  <c r="O42" s="1"/>
  <c r="K43"/>
  <c r="T77"/>
  <c r="K77"/>
  <c r="T43"/>
  <c r="T141"/>
  <c r="I140"/>
  <c r="O140" s="1"/>
  <c r="L189"/>
  <c r="N189" s="1"/>
  <c r="I189"/>
  <c r="L178"/>
  <c r="T180"/>
  <c r="T179"/>
  <c r="T175"/>
  <c r="I174"/>
  <c r="I169"/>
  <c r="O169" s="1"/>
  <c r="T163"/>
  <c r="I162"/>
  <c r="O162" s="1"/>
  <c r="I158"/>
  <c r="O158" s="1"/>
  <c r="T153"/>
  <c r="T151"/>
  <c r="T150"/>
  <c r="I154"/>
  <c r="I152"/>
  <c r="O152" s="1"/>
  <c r="I149"/>
  <c r="L135"/>
  <c r="T127"/>
  <c r="I126"/>
  <c r="L105"/>
  <c r="I105"/>
  <c r="K105" s="1"/>
  <c r="I93"/>
  <c r="K93" s="1"/>
  <c r="I91"/>
  <c r="K91" s="1"/>
  <c r="I89"/>
  <c r="I74"/>
  <c r="O74" s="1"/>
  <c r="I69"/>
  <c r="O69" s="1"/>
  <c r="O174" l="1"/>
  <c r="T174" s="1"/>
  <c r="I173"/>
  <c r="O149"/>
  <c r="T149" s="1"/>
  <c r="I148"/>
  <c r="I147" s="1"/>
  <c r="T198"/>
  <c r="K126"/>
  <c r="O126"/>
  <c r="K178"/>
  <c r="O178"/>
  <c r="T178" s="1"/>
  <c r="K89"/>
  <c r="K84"/>
  <c r="O89"/>
  <c r="O73"/>
  <c r="K189"/>
  <c r="O189"/>
  <c r="T189" s="1"/>
  <c r="N197"/>
  <c r="O197"/>
  <c r="T74"/>
  <c r="K74"/>
  <c r="T69"/>
  <c r="K69"/>
  <c r="T152"/>
  <c r="K152"/>
  <c r="T162"/>
  <c r="K162"/>
  <c r="I165"/>
  <c r="K169"/>
  <c r="K174"/>
  <c r="L173"/>
  <c r="N178"/>
  <c r="T57"/>
  <c r="K57"/>
  <c r="K149"/>
  <c r="T158"/>
  <c r="K158"/>
  <c r="T140"/>
  <c r="K140"/>
  <c r="K42"/>
  <c r="T42" s="1"/>
  <c r="K197"/>
  <c r="T169"/>
  <c r="O173"/>
  <c r="T80"/>
  <c r="I85"/>
  <c r="O85"/>
  <c r="I79"/>
  <c r="T49"/>
  <c r="I48"/>
  <c r="O48" s="1"/>
  <c r="K148" l="1"/>
  <c r="O148"/>
  <c r="K165"/>
  <c r="O165"/>
  <c r="K79"/>
  <c r="O79"/>
  <c r="T197"/>
  <c r="O84"/>
  <c r="L164"/>
  <c r="N173"/>
  <c r="T48"/>
  <c r="K48"/>
  <c r="T173"/>
  <c r="K173"/>
  <c r="T47"/>
  <c r="I46"/>
  <c r="I30"/>
  <c r="O30" s="1"/>
  <c r="K46" l="1"/>
  <c r="O46"/>
  <c r="N164"/>
  <c r="O105"/>
  <c r="T105" s="1"/>
  <c r="T106"/>
  <c r="I22"/>
  <c r="K30"/>
  <c r="T30" s="1"/>
  <c r="T46"/>
  <c r="I45"/>
  <c r="L33"/>
  <c r="O33" s="1"/>
  <c r="L36"/>
  <c r="N36" s="1"/>
  <c r="I36"/>
  <c r="K33"/>
  <c r="T37"/>
  <c r="N24"/>
  <c r="L15"/>
  <c r="N15" s="1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20"/>
  <c r="I119"/>
  <c r="T159"/>
  <c r="I157"/>
  <c r="L22"/>
  <c r="N22" s="1"/>
  <c r="K157" l="1"/>
  <c r="O157"/>
  <c r="T157" s="1"/>
  <c r="O22"/>
  <c r="K119"/>
  <c r="O119"/>
  <c r="T119" s="1"/>
  <c r="K32"/>
  <c r="O32"/>
  <c r="I156"/>
  <c r="I118"/>
  <c r="O56"/>
  <c r="K156" l="1"/>
  <c r="O156"/>
  <c r="K118"/>
  <c r="O118"/>
  <c r="L54"/>
  <c r="I68"/>
  <c r="I10"/>
  <c r="I9" s="1"/>
  <c r="K9" l="1"/>
  <c r="O9"/>
  <c r="K68"/>
  <c r="O68"/>
  <c r="T193"/>
  <c r="T89" l="1"/>
  <c r="T90"/>
  <c r="O91" l="1"/>
  <c r="T91" s="1"/>
  <c r="T92"/>
  <c r="O93"/>
  <c r="T93" s="1"/>
  <c r="T94"/>
  <c r="T84"/>
  <c r="L52"/>
  <c r="T190" l="1"/>
  <c r="I186"/>
  <c r="T185"/>
  <c r="I143"/>
  <c r="O50"/>
  <c r="I52"/>
  <c r="O52" s="1"/>
  <c r="K143" l="1"/>
  <c r="K186"/>
  <c r="O186"/>
  <c r="T186" s="1"/>
  <c r="T166"/>
  <c r="I184"/>
  <c r="I164" s="1"/>
  <c r="I142"/>
  <c r="I104"/>
  <c r="I14"/>
  <c r="T20"/>
  <c r="T35"/>
  <c r="T34"/>
  <c r="K142" l="1"/>
  <c r="K184"/>
  <c r="O184"/>
  <c r="T184" s="1"/>
  <c r="K14"/>
  <c r="K104"/>
  <c r="I136"/>
  <c r="O136" s="1"/>
  <c r="I81"/>
  <c r="K55" l="1"/>
  <c r="O55"/>
  <c r="K164"/>
  <c r="O164"/>
  <c r="I135"/>
  <c r="K136"/>
  <c r="K147" l="1"/>
  <c r="O147"/>
  <c r="K135"/>
  <c r="O135"/>
  <c r="O27"/>
  <c r="O172" l="1"/>
  <c r="O19" l="1"/>
  <c r="T26" l="1"/>
  <c r="L14"/>
  <c r="O18"/>
  <c r="N14" l="1"/>
  <c r="O14"/>
  <c r="T126"/>
  <c r="T71"/>
  <c r="T70"/>
  <c r="T62"/>
  <c r="T58"/>
  <c r="T79" l="1"/>
  <c r="I54"/>
  <c r="T117"/>
  <c r="O116"/>
  <c r="O115"/>
  <c r="O114"/>
  <c r="I113"/>
  <c r="O113" s="1"/>
  <c r="T137"/>
  <c r="T170"/>
  <c r="T167"/>
  <c r="K54" l="1"/>
  <c r="O54"/>
  <c r="I112"/>
  <c r="O112" s="1"/>
  <c r="K113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12"/>
  <c r="K112"/>
  <c r="T32"/>
  <c r="T36"/>
  <c r="L13"/>
  <c r="N13" s="1"/>
  <c r="K13" l="1"/>
  <c r="O13"/>
  <c r="N41"/>
  <c r="O41"/>
  <c r="T41" s="1"/>
  <c r="T51"/>
  <c r="O188"/>
  <c r="T187"/>
  <c r="T156"/>
  <c r="T148"/>
  <c r="T147"/>
  <c r="O146"/>
  <c r="T136"/>
  <c r="T125"/>
  <c r="T118"/>
  <c r="T113"/>
  <c r="O103"/>
  <c r="O76"/>
  <c r="T75"/>
  <c r="T73"/>
  <c r="T68"/>
  <c r="T55"/>
  <c r="T40"/>
  <c r="T22"/>
  <c r="O10"/>
  <c r="T9"/>
  <c r="T14"/>
  <c r="I102" l="1"/>
  <c r="I124"/>
  <c r="I123" s="1"/>
  <c r="L145"/>
  <c r="O102" l="1"/>
  <c r="I101"/>
  <c r="K101" s="1"/>
  <c r="K124"/>
  <c r="O124"/>
  <c r="O123" s="1"/>
  <c r="L144"/>
  <c r="O144" s="1"/>
  <c r="L104"/>
  <c r="O104" s="1"/>
  <c r="O111"/>
  <c r="O145"/>
  <c r="T124" l="1"/>
  <c r="L101"/>
  <c r="O101" s="1"/>
  <c r="T101" s="1"/>
  <c r="I196"/>
  <c r="K196" s="1"/>
  <c r="K123"/>
  <c r="T144"/>
  <c r="L143"/>
  <c r="O143" s="1"/>
  <c r="T104"/>
  <c r="T54"/>
  <c r="T135"/>
  <c r="T13"/>
  <c r="I225" l="1"/>
  <c r="K225" s="1"/>
  <c r="T143"/>
  <c r="L142"/>
  <c r="O142" s="1"/>
  <c r="L196" l="1"/>
  <c r="T142"/>
  <c r="T123"/>
  <c r="N196" l="1"/>
  <c r="O196"/>
  <c r="T196" s="1"/>
  <c r="L225"/>
  <c r="T164"/>
  <c r="T165"/>
  <c r="N225" l="1"/>
  <c r="O225"/>
  <c r="T225" s="1"/>
</calcChain>
</file>

<file path=xl/sharedStrings.xml><?xml version="1.0" encoding="utf-8"?>
<sst xmlns="http://schemas.openxmlformats.org/spreadsheetml/2006/main" count="578" uniqueCount="441">
  <si>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</si>
  <si>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</si>
  <si>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</si>
  <si>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</si>
  <si>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</si>
  <si>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</si>
  <si>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</si>
  <si>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</si>
  <si>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</si>
  <si>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</si>
  <si>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</si>
  <si>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</si>
  <si>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</si>
  <si>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</si>
  <si>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</si>
  <si>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</si>
  <si>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</si>
  <si>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</si>
  <si>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</si>
  <si>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</si>
  <si>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</si>
  <si>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</si>
  <si>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</si>
  <si>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</si>
  <si>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</si>
  <si>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</si>
  <si>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</si>
  <si>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</si>
  <si>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</si>
  <si>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</si>
  <si>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</si>
  <si>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</si>
  <si>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</si>
  <si>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</si>
  <si>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</si>
  <si>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</si>
  <si>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</si>
  <si>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</si>
  <si>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</si>
  <si>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</si>
  <si>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</si>
  <si>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</si>
  <si>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</si>
  <si>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</si>
  <si>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</si>
  <si>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</si>
  <si>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</si>
  <si>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</si>
  <si>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</si>
  <si>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</si>
  <si>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</si>
  <si>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</si>
  <si>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</si>
  <si>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</si>
  <si>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</si>
  <si>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</si>
  <si>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</si>
  <si>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</si>
  <si>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</si>
  <si>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</si>
  <si>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</si>
  <si>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</si>
  <si>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</si>
  <si>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</si>
  <si>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</si>
  <si>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</si>
  <si>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</si>
  <si>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</si>
  <si>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</si>
  <si>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</si>
  <si>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</si>
  <si>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</si>
  <si>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</si>
  <si>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</si>
  <si>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</si>
  <si>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</si>
  <si>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</si>
  <si>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</si>
  <si>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</si>
  <si>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</si>
  <si>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</si>
  <si>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</si>
  <si>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</si>
  <si>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</si>
  <si>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</si>
  <si>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</si>
  <si>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</si>
  <si>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</si>
  <si>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</si>
  <si>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</si>
  <si>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</si>
  <si>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</si>
  <si>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</si>
  <si>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</si>
  <si>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</si>
  <si>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</si>
  <si>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</si>
  <si>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</si>
  <si>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</si>
  <si>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</si>
  <si>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</si>
  <si>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</si>
  <si>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</si>
  <si>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</si>
  <si>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</si>
  <si>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</si>
  <si>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</si>
  <si>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</si>
  <si>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</si>
  <si>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</si>
  <si>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</si>
  <si>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</si>
  <si>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</si>
  <si>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</si>
  <si>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</si>
  <si>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</si>
  <si>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</si>
  <si>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</si>
  <si>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</si>
  <si>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</si>
  <si>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</si>
  <si>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</si>
  <si>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</si>
  <si>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</si>
  <si>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</si>
  <si>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</si>
  <si>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</si>
  <si>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</si>
  <si>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</si>
  <si>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</si>
  <si>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</si>
  <si>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</si>
  <si>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</si>
  <si>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</si>
  <si>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</si>
  <si>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</si>
  <si>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</si>
  <si>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</si>
  <si>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</si>
  <si>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</si>
  <si>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</si>
  <si>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</si>
  <si>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</si>
  <si>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</si>
  <si>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</si>
  <si>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</si>
  <si>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</si>
  <si>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</si>
  <si>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</si>
  <si>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</si>
  <si>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</si>
  <si>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</si>
  <si>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</si>
  <si>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</si>
  <si>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</si>
  <si>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</si>
  <si>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</si>
  <si>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</si>
  <si>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</si>
  <si>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</si>
  <si>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</si>
  <si>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</si>
  <si>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</si>
  <si>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</si>
  <si>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</si>
  <si>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</si>
  <si>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</si>
  <si>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</si>
  <si>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</si>
  <si>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</si>
  <si>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</si>
  <si>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</si>
  <si>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</si>
  <si>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</si>
  <si>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</si>
  <si>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</si>
  <si>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</si>
  <si>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</si>
  <si>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</si>
  <si>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</si>
  <si>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</si>
  <si>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</si>
  <si>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</si>
  <si>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</si>
  <si>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</si>
  <si>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</si>
  <si>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</si>
  <si>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</si>
  <si>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</si>
  <si>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</si>
  <si>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</si>
  <si>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</si>
  <si>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</si>
  <si>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</si>
  <si>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</si>
  <si>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</si>
  <si>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</si>
  <si>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</si>
  <si>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</si>
  <si>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</si>
  <si>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</si>
  <si>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</si>
  <si>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</si>
  <si>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</si>
  <si>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</si>
  <si>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</si>
  <si>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</si>
  <si>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</si>
  <si>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</si>
  <si>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</si>
  <si>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</si>
  <si>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</si>
  <si>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</si>
  <si>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</si>
  <si>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</si>
  <si>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</si>
  <si>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</si>
  <si>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</si>
  <si>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</si>
  <si>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</si>
  <si>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</si>
  <si>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</si>
  <si>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</si>
  <si>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</si>
  <si>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</si>
  <si>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</si>
  <si>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</si>
  <si>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</si>
  <si>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</si>
  <si>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</si>
  <si>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</si>
  <si>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</si>
  <si>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</si>
  <si>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</si>
  <si>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</si>
  <si>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</si>
  <si>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</si>
  <si>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</si>
  <si>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</si>
  <si>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</si>
  <si>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</si>
  <si>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</si>
  <si>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</si>
  <si>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</si>
  <si>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</si>
  <si>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</si>
  <si>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</si>
  <si>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</si>
  <si>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</si>
  <si>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</si>
  <si>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</si>
  <si>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</si>
  <si>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</si>
  <si>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</si>
  <si>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</si>
  <si>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</si>
  <si>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</si>
  <si>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</si>
  <si>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</si>
  <si>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</si>
  <si>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</si>
  <si>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</si>
  <si>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</si>
  <si>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</si>
  <si>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</si>
  <si>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</si>
  <si>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</si>
  <si>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</si>
  <si>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</si>
  <si>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</si>
  <si>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</si>
  <si>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</si>
  <si>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</si>
  <si>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</si>
  <si>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</si>
  <si>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</si>
  <si>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</si>
  <si>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</si>
  <si>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</si>
  <si>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</si>
  <si>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</si>
  <si>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</si>
  <si>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</si>
  <si>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</si>
  <si>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</si>
  <si>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</si>
  <si>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</si>
  <si>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</si>
  <si>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</si>
  <si>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</si>
  <si>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</si>
  <si>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</si>
  <si>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</si>
  <si>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</si>
  <si>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</si>
  <si>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</si>
  <si>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</si>
  <si>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</si>
  <si>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</si>
  <si>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</si>
  <si>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</si>
  <si>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</si>
  <si>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</si>
  <si>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</si>
  <si>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</si>
  <si>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</si>
  <si>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</si>
  <si>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</si>
  <si>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</si>
  <si>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</si>
  <si>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</si>
  <si>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</si>
  <si>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</si>
  <si>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</si>
  <si>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</si>
  <si>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</si>
  <si>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</si>
  <si>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</si>
  <si>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</si>
  <si>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</si>
  <si>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</si>
  <si>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</si>
  <si>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</si>
  <si>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</si>
  <si>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</si>
  <si>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</si>
  <si>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</si>
  <si>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</si>
  <si>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</si>
  <si>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</si>
  <si>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</si>
  <si>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</si>
  <si>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</si>
  <si>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</si>
  <si>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</si>
  <si>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</si>
  <si>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</si>
  <si>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</si>
  <si>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</si>
  <si>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</si>
  <si>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</si>
  <si>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</si>
  <si>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</si>
  <si>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</si>
  <si>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</si>
  <si>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</si>
  <si>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</si>
  <si>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</si>
  <si>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</si>
  <si>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</si>
  <si>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</si>
  <si>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</si>
  <si>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</si>
  <si>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</si>
  <si>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</si>
  <si>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</si>
  <si>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</si>
  <si>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</si>
  <si>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</si>
  <si>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</si>
  <si>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</si>
  <si>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</si>
  <si>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</si>
  <si>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</si>
  <si>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</si>
  <si>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</si>
  <si>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</si>
  <si>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</si>
  <si>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</si>
  <si>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</si>
  <si>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</si>
  <si>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</si>
  <si>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</si>
  <si>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</si>
  <si>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</si>
  <si>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</si>
  <si>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</si>
  <si>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</si>
  <si>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</si>
  <si>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</si>
  <si>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</si>
  <si>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</si>
  <si>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</si>
  <si>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</si>
  <si>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</si>
  <si>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</si>
  <si>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</si>
  <si>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</si>
  <si>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</si>
  <si>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</si>
  <si>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</si>
  <si>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</si>
  <si>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</si>
  <si>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</si>
  <si>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</si>
  <si>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</si>
  <si>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</si>
  <si>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</si>
  <si>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</si>
  <si>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</si>
  <si>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</si>
  <si>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</si>
  <si>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</si>
  <si>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</si>
  <si>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</si>
  <si>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</si>
  <si>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</si>
  <si>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</si>
  <si>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</si>
  <si>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</si>
  <si>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</si>
  <si>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</si>
  <si>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</si>
  <si>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</si>
  <si>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</si>
  <si>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</si>
  <si>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</si>
  <si>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</si>
  <si>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</si>
  <si>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</si>
  <si>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</si>
  <si>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</si>
  <si>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</si>
  <si>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</si>
  <si>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</si>
  <si>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</si>
  <si>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</si>
  <si>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</si>
  <si>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</si>
  <si>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</si>
  <si>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</si>
  <si>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</si>
  <si>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</si>
  <si>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</si>
  <si>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</si>
  <si>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</si>
  <si>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</si>
  <si>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</si>
  <si>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</si>
  <si>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</si>
  <si>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 xml:space="preserve">Приложение 6 к решению Думы                                          от 25 сентября 2018 № 8-НПА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</si>
</sst>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6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  <col min="21" max="21" width="12" customWidth="1"/>
  </cols>
  <sheetData>
    <row r="1" spans="1:20" ht="28.9" customHeight="1">
      <c r="L1" s="124" t="s">
        <v>440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>
      <c r="L3" s="124" t="s">
        <v>423</v>
      </c>
      <c r="M3" s="124"/>
      <c r="N3" s="124"/>
      <c r="O3" s="124"/>
      <c r="P3" s="124"/>
      <c r="Q3" s="124"/>
      <c r="R3" s="124"/>
      <c r="S3" s="124"/>
      <c r="T3" s="124"/>
    </row>
    <row r="4" spans="1:20" ht="31.15" customHeight="1">
      <c r="F4" s="125" t="s">
        <v>365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149999999999999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305</v>
      </c>
    </row>
    <row r="6" spans="1:20" ht="21.6" customHeight="1">
      <c r="A6" s="77"/>
      <c r="B6" s="77"/>
      <c r="C6" s="77"/>
      <c r="D6" s="77"/>
      <c r="E6" s="77"/>
      <c r="F6" s="140" t="s">
        <v>46</v>
      </c>
      <c r="G6" s="77"/>
      <c r="H6" s="142" t="s">
        <v>43</v>
      </c>
      <c r="I6" s="134" t="s">
        <v>47</v>
      </c>
      <c r="J6" s="135"/>
      <c r="K6" s="136"/>
      <c r="L6" s="137" t="s">
        <v>312</v>
      </c>
      <c r="M6" s="138"/>
      <c r="N6" s="139"/>
      <c r="O6" s="130" t="s">
        <v>48</v>
      </c>
      <c r="P6" s="131"/>
      <c r="Q6" s="131"/>
      <c r="R6" s="131"/>
      <c r="S6" s="131"/>
      <c r="T6" s="144"/>
    </row>
    <row r="7" spans="1:20" ht="29.45" customHeight="1">
      <c r="A7" s="7"/>
      <c r="B7" s="130" t="s">
        <v>0</v>
      </c>
      <c r="C7" s="131"/>
      <c r="D7" s="131"/>
      <c r="E7" s="131"/>
      <c r="F7" s="141"/>
      <c r="G7" s="79" t="s">
        <v>42</v>
      </c>
      <c r="H7" s="143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143000.1</v>
      </c>
      <c r="M13" s="83">
        <f>SUM(M14,M22,M32,M39)</f>
        <v>98305.947100000005</v>
      </c>
      <c r="N13" s="39">
        <f>SUM(M13/L13*100)</f>
        <v>68.745369478762612</v>
      </c>
      <c r="O13" s="113">
        <f t="shared" si="2"/>
        <v>233778.3</v>
      </c>
      <c r="P13" s="91"/>
      <c r="Q13" s="92"/>
      <c r="R13" s="93"/>
      <c r="S13" s="85">
        <f t="shared" si="3"/>
        <v>126176.81131</v>
      </c>
      <c r="T13" s="66">
        <f t="shared" si="4"/>
        <v>53.972850050667667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21171</v>
      </c>
      <c r="J14" s="83">
        <f>SUM(J15)</f>
        <v>9503.5403600000009</v>
      </c>
      <c r="K14" s="39">
        <f t="shared" si="1"/>
        <v>44.889425912805258</v>
      </c>
      <c r="L14" s="39">
        <f>SUM(L16:L21)</f>
        <v>30173</v>
      </c>
      <c r="M14" s="89">
        <f>SUM(M15)</f>
        <v>21005.289000000001</v>
      </c>
      <c r="N14" s="39">
        <f>SUM(M14/L14*100)</f>
        <v>69.616176714280982</v>
      </c>
      <c r="O14" s="39">
        <f t="shared" si="2"/>
        <v>51344</v>
      </c>
      <c r="P14" s="91"/>
      <c r="Q14" s="92"/>
      <c r="R14" s="93"/>
      <c r="S14" s="85">
        <f t="shared" si="3"/>
        <v>30508.829360000003</v>
      </c>
      <c r="T14" s="66">
        <f t="shared" si="4"/>
        <v>59.420437363664703</v>
      </c>
    </row>
    <row r="15" spans="1:20" ht="27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21171</v>
      </c>
      <c r="J15" s="65">
        <f>SUM(J16:J21)</f>
        <v>9503.5403600000009</v>
      </c>
      <c r="K15" s="47">
        <f t="shared" si="1"/>
        <v>44.889425912805258</v>
      </c>
      <c r="L15" s="47">
        <f>SUM(L16:L21)</f>
        <v>30173</v>
      </c>
      <c r="M15" s="69">
        <f>SUM(M16:M21)</f>
        <v>21005.289000000001</v>
      </c>
      <c r="N15" s="47">
        <f>SUM(M15/L15*100)</f>
        <v>69.616176714280982</v>
      </c>
      <c r="O15" s="47">
        <f t="shared" si="2"/>
        <v>51344</v>
      </c>
      <c r="P15" s="91"/>
      <c r="Q15" s="92"/>
      <c r="R15" s="93"/>
      <c r="S15" s="64">
        <f t="shared" si="3"/>
        <v>30508.829360000003</v>
      </c>
      <c r="T15" s="98">
        <f t="shared" si="4"/>
        <v>59.420437363664703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0" ht="22.9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0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0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0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</row>
    <row r="21" spans="1:20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30173</v>
      </c>
      <c r="M21" s="69">
        <v>21005.289000000001</v>
      </c>
      <c r="N21" s="47">
        <f>SUM(M21/L21*100)</f>
        <v>69.616176714280982</v>
      </c>
      <c r="O21" s="47">
        <f>SUM(I21,L21)</f>
        <v>30173</v>
      </c>
      <c r="P21" s="91"/>
      <c r="Q21" s="92"/>
      <c r="R21" s="93"/>
      <c r="S21" s="64">
        <f>SUM(J21,M21)</f>
        <v>21005.289000000001</v>
      </c>
      <c r="T21" s="98">
        <f>SUM(S21/O21*100)</f>
        <v>69.616176714280982</v>
      </c>
    </row>
    <row r="22" spans="1:20" ht="29.45" customHeight="1">
      <c r="A22" s="7" t="s">
        <v>11</v>
      </c>
      <c r="B22" s="6">
        <v>980</v>
      </c>
      <c r="C22" s="9" t="s">
        <v>9</v>
      </c>
      <c r="D22" s="9"/>
      <c r="E22" s="6"/>
      <c r="F22" s="132" t="s">
        <v>376</v>
      </c>
      <c r="G22" s="34" t="s">
        <v>28</v>
      </c>
      <c r="H22" s="71" t="s">
        <v>125</v>
      </c>
      <c r="I22" s="39">
        <f>SUM(I25:I30)</f>
        <v>39670</v>
      </c>
      <c r="J22" s="83">
        <f>SUM(J24,J30)</f>
        <v>48.351999999999997</v>
      </c>
      <c r="K22" s="39">
        <f>SUM(J22/I22*100)</f>
        <v>0.12188555583564406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151240.1</v>
      </c>
      <c r="P22" s="91"/>
      <c r="Q22" s="106"/>
      <c r="R22" s="107"/>
      <c r="S22" s="85">
        <f>SUM(J22,M22)</f>
        <v>76116.982000000004</v>
      </c>
      <c r="T22" s="108">
        <f>SUM(S22/O22*100)</f>
        <v>50.328571589148638</v>
      </c>
    </row>
    <row r="23" spans="1:20" ht="16.899999999999999" hidden="1" customHeight="1">
      <c r="A23" s="7"/>
      <c r="B23" s="6"/>
      <c r="C23" s="9"/>
      <c r="D23" s="9"/>
      <c r="E23" s="6"/>
      <c r="F23" s="133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0" ht="25.15" customHeight="1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39670</v>
      </c>
      <c r="J24" s="65">
        <f>SUM(J25:J26)</f>
        <v>48.351999999999997</v>
      </c>
      <c r="K24" s="47">
        <f>SUM(J24/I24*100)</f>
        <v>0.12188555583564406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151240.1</v>
      </c>
      <c r="P24" s="91"/>
      <c r="Q24" s="106"/>
      <c r="R24" s="107"/>
      <c r="S24" s="64">
        <f>SUM(J24,M24)</f>
        <v>76116.982000000004</v>
      </c>
      <c r="T24" s="98">
        <f>SUM(S24/O24*100)</f>
        <v>50.328571589148638</v>
      </c>
    </row>
    <row r="25" spans="1:20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0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0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38255</v>
      </c>
      <c r="J27" s="47"/>
      <c r="K27" s="47"/>
      <c r="L27" s="47">
        <v>0</v>
      </c>
      <c r="M27" s="47"/>
      <c r="N27" s="47"/>
      <c r="O27" s="47">
        <f t="shared" si="6"/>
        <v>38255</v>
      </c>
      <c r="P27" s="91"/>
      <c r="Q27" s="92"/>
      <c r="R27" s="93"/>
      <c r="S27" s="100"/>
      <c r="T27" s="97"/>
    </row>
    <row r="28" spans="1:20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4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0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0" ht="27.6" hidden="1" customHeight="1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0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0" ht="42.6" customHeight="1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19864.2</v>
      </c>
      <c r="J32" s="83">
        <f>SUM(J33,J36)</f>
        <v>10752.99072</v>
      </c>
      <c r="K32" s="39">
        <f t="shared" si="10"/>
        <v>54.132513365753468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21121.200000000001</v>
      </c>
      <c r="P32" s="91"/>
      <c r="Q32" s="92"/>
      <c r="R32" s="93"/>
      <c r="S32" s="85">
        <f t="shared" si="8"/>
        <v>11985.018819999999</v>
      </c>
      <c r="T32" s="66">
        <f t="shared" si="9"/>
        <v>56.744024108478676</v>
      </c>
    </row>
    <row r="33" spans="1:20" ht="25.15" customHeight="1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18598</v>
      </c>
      <c r="J33" s="65">
        <f>SUM(J34:J35)</f>
        <v>10257.835429999999</v>
      </c>
      <c r="K33" s="47">
        <f t="shared" si="10"/>
        <v>55.155583557371756</v>
      </c>
      <c r="L33" s="47">
        <f>SUM(L34:L35)</f>
        <v>0</v>
      </c>
      <c r="M33" s="47">
        <v>0</v>
      </c>
      <c r="N33" s="39">
        <v>0</v>
      </c>
      <c r="O33" s="114">
        <f t="shared" si="7"/>
        <v>18598</v>
      </c>
      <c r="P33" s="91"/>
      <c r="Q33" s="92"/>
      <c r="R33" s="93"/>
      <c r="S33" s="64">
        <f t="shared" si="8"/>
        <v>10257.835429999999</v>
      </c>
      <c r="T33" s="98">
        <f t="shared" si="9"/>
        <v>55.155583557371756</v>
      </c>
    </row>
    <row r="34" spans="1:20" ht="15.6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4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4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0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18578</v>
      </c>
      <c r="J35" s="65">
        <v>10257.835429999999</v>
      </c>
      <c r="K35" s="47">
        <f t="shared" si="10"/>
        <v>55.214960867692966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1"/>
      <c r="Q35" s="92"/>
      <c r="R35" s="93"/>
      <c r="S35" s="64">
        <f t="shared" si="8"/>
        <v>10257.835429999999</v>
      </c>
      <c r="T35" s="98">
        <f t="shared" si="9"/>
        <v>55.214960867692966</v>
      </c>
    </row>
    <row r="36" spans="1:20" ht="25.9" customHeight="1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0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</row>
    <row r="38" spans="1:20" ht="26.45" customHeight="1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0" ht="25.9" customHeight="1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0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0" ht="27" customHeight="1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3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0" ht="18" customHeight="1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0" ht="41.45" customHeight="1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0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0" ht="28.9" customHeight="1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0" ht="15.6" customHeight="1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0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0" ht="24.6" customHeight="1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60.75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9.25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85">
        <f>SUM(I55,I68,I73,I79)</f>
        <v>28952.142029999999</v>
      </c>
      <c r="J54" s="85">
        <f>SUM(J55,J68,J73,J79)</f>
        <v>17401.095970000002</v>
      </c>
      <c r="K54" s="39">
        <f>SUM(J54/I54*100)</f>
        <v>60.10296561811942</v>
      </c>
      <c r="L54" s="61">
        <f>SUM(L55,L68,L73,L79)</f>
        <v>0</v>
      </c>
      <c r="M54" s="61">
        <f>SUM(M55,M68,M73,M79)</f>
        <v>0</v>
      </c>
      <c r="N54" s="39">
        <v>0</v>
      </c>
      <c r="O54" s="83">
        <f>SUM(I54,L54)</f>
        <v>28952.142029999999</v>
      </c>
      <c r="P54" s="97"/>
      <c r="Q54" s="93"/>
      <c r="R54" s="93"/>
      <c r="S54" s="85">
        <f>SUM(J54,M54)</f>
        <v>17401.095970000002</v>
      </c>
      <c r="T54" s="66">
        <f>SUM(S54/O54*100)</f>
        <v>60.10296561811942</v>
      </c>
    </row>
    <row r="55" spans="1:21" ht="27.6" customHeight="1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18718.459419999999</v>
      </c>
      <c r="J55" s="85">
        <f>SUM(J58,J62)</f>
        <v>11076.968780000001</v>
      </c>
      <c r="K55" s="47">
        <f>SUM(J55/I55*100)</f>
        <v>59.176711776636161</v>
      </c>
      <c r="L55" s="62">
        <f>SUM(L56:L64)</f>
        <v>0</v>
      </c>
      <c r="M55" s="62">
        <f>SUM(M56:M64)</f>
        <v>0</v>
      </c>
      <c r="N55" s="47">
        <v>0</v>
      </c>
      <c r="O55" s="83">
        <f>SUM(I55,L55)</f>
        <v>18718.459419999999</v>
      </c>
      <c r="P55" s="97"/>
      <c r="Q55" s="93"/>
      <c r="R55" s="93"/>
      <c r="S55" s="64">
        <f>SUM(J55,M55)</f>
        <v>11076.968780000001</v>
      </c>
      <c r="T55" s="98">
        <f>SUM(S55/O55*100)</f>
        <v>59.176711776636161</v>
      </c>
    </row>
    <row r="56" spans="1:21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1" ht="28.15" customHeight="1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18718.459419999999</v>
      </c>
      <c r="J57" s="64">
        <f>SUM(J58,J62)</f>
        <v>11076.968780000001</v>
      </c>
      <c r="K57" s="47">
        <f t="shared" ref="K57:K71" si="13">SUM(J57/I57*100)</f>
        <v>59.176711776636161</v>
      </c>
      <c r="L57" s="63">
        <v>0</v>
      </c>
      <c r="M57" s="63">
        <v>0</v>
      </c>
      <c r="N57" s="39">
        <v>0</v>
      </c>
      <c r="O57" s="65">
        <f>SUM(I57,L57)</f>
        <v>18718.459419999999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59.176711776636161</v>
      </c>
    </row>
    <row r="58" spans="1:21" ht="22.9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18388.459419999999</v>
      </c>
      <c r="J58" s="64">
        <f>SUM(J59:J61)</f>
        <v>11055.76878</v>
      </c>
      <c r="K58" s="47">
        <f t="shared" si="13"/>
        <v>60.123409620576041</v>
      </c>
      <c r="L58" s="62">
        <v>0</v>
      </c>
      <c r="M58" s="62">
        <v>0</v>
      </c>
      <c r="N58" s="39">
        <v>0</v>
      </c>
      <c r="O58" s="65">
        <f>SUM(I58,L58)</f>
        <v>18388.459419999999</v>
      </c>
      <c r="P58" s="97"/>
      <c r="Q58" s="93"/>
      <c r="R58" s="93"/>
      <c r="S58" s="64">
        <f t="shared" si="14"/>
        <v>11055.76878</v>
      </c>
      <c r="T58" s="98">
        <f t="shared" si="15"/>
        <v>60.123409620576041</v>
      </c>
    </row>
    <row r="59" spans="1:21" ht="13.9" hidden="1" customHeight="1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1" ht="15.6" hidden="1" customHeight="1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1" ht="18" hidden="1" customHeight="1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10822.459419999999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-268.05797000000001</v>
      </c>
    </row>
    <row r="62" spans="1:21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1" ht="16.149999999999999" hidden="1" customHeight="1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9" hidden="1" customHeight="1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15" customHeight="1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15" customHeight="1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83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3.5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8" si="19">SUM(I76:L76)</f>
        <v>390</v>
      </c>
      <c r="P76" s="97"/>
      <c r="Q76" s="93"/>
      <c r="R76" s="93"/>
      <c r="S76" s="100"/>
      <c r="T76" s="97"/>
    </row>
    <row r="77" spans="1:20" ht="27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9.25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3.5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0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</row>
    <row r="91" spans="1:20" ht="26.25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6.25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0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</row>
    <row r="95" spans="1:20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0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/>
      <c r="P96" s="97"/>
      <c r="Q96" s="93"/>
      <c r="R96" s="93"/>
      <c r="S96" s="64"/>
      <c r="T96" s="98"/>
    </row>
    <row r="97" spans="1:21" ht="13.9" customHeight="1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</row>
    <row r="98" spans="1:21" ht="26.45" customHeight="1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15" customHeight="1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</row>
    <row r="100" spans="1:21" ht="31.9" customHeight="1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39" customHeight="1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1903</v>
      </c>
      <c r="J101" s="85">
        <f>SUM(J104)</f>
        <v>9.7319999999999993</v>
      </c>
      <c r="K101" s="39">
        <f t="shared" si="20"/>
        <v>0.51140304781923274</v>
      </c>
      <c r="L101" s="61">
        <f>SUM(L104,L110)</f>
        <v>0</v>
      </c>
      <c r="M101" s="61">
        <v>0</v>
      </c>
      <c r="N101" s="39">
        <v>0</v>
      </c>
      <c r="O101" s="39">
        <f>SUM(I101,L101)</f>
        <v>1903</v>
      </c>
      <c r="P101" s="99"/>
      <c r="Q101" s="94"/>
      <c r="R101" s="94"/>
      <c r="S101" s="85">
        <f t="shared" si="21"/>
        <v>9.7319999999999993</v>
      </c>
      <c r="T101" s="66">
        <f t="shared" si="22"/>
        <v>0.51140304781923274</v>
      </c>
    </row>
    <row r="102" spans="1:21" ht="28.15" hidden="1" customHeight="1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0</v>
      </c>
      <c r="J102" s="64"/>
      <c r="K102" s="61"/>
      <c r="L102" s="61"/>
      <c r="M102" s="61"/>
      <c r="N102" s="61"/>
      <c r="O102" s="47">
        <f t="shared" si="19"/>
        <v>0</v>
      </c>
      <c r="P102" s="97"/>
      <c r="Q102" s="93"/>
      <c r="R102" s="93"/>
      <c r="S102" s="100"/>
      <c r="T102" s="97"/>
    </row>
    <row r="103" spans="1:21" ht="16.899999999999999" hidden="1" customHeight="1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0</v>
      </c>
      <c r="J103" s="64"/>
      <c r="K103" s="61"/>
      <c r="L103" s="61"/>
      <c r="M103" s="61"/>
      <c r="N103" s="61"/>
      <c r="O103" s="47">
        <f t="shared" si="19"/>
        <v>0</v>
      </c>
      <c r="P103" s="97"/>
      <c r="Q103" s="93"/>
      <c r="R103" s="93"/>
      <c r="S103" s="100"/>
      <c r="T103" s="97"/>
      <c r="U103">
        <v>-100</v>
      </c>
    </row>
    <row r="104" spans="1:21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2.15" customHeight="1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0.6" hidden="1" customHeight="1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9.899999999999999" hidden="1" customHeight="1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9.899999999999999" hidden="1" customHeight="1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15.6" hidden="1" customHeight="1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7.45" hidden="1" customHeight="1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50000000000003" customHeight="1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15" customHeight="1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149999999999999" hidden="1" customHeight="1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15" customHeight="1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99999999999999" customHeight="1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149999999999999" customHeight="1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99999999999999" hidden="1" customHeight="1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149999999999999" hidden="1" customHeight="1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99999999999999" customHeight="1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99999999999999" customHeight="1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5" customHeight="1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50000000000003" hidden="1" customHeight="1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5" customHeight="1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50000000000003" customHeight="1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5" customHeight="1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3.5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39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39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5" customHeight="1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15" hidden="1" customHeight="1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50000000000003" hidden="1" customHeight="1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9" hidden="1" customHeight="1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6.25" thickBot="1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1.25" thickBot="1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5" customHeight="1" thickBot="1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5" customHeight="1" thickBot="1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45" customHeight="1" thickBot="1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9" hidden="1" customHeight="1" thickBot="1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.75" hidden="1" thickBot="1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9.25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9.25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99999999999999" customHeight="1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3.5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SUM(I165,I173,I184,I186,I189,I194)</f>
        <v>31567.043969999999</v>
      </c>
      <c r="J164" s="85">
        <f>SUM(J165,J173,J184,J186,J189)</f>
        <v>17331.687180000001</v>
      </c>
      <c r="K164" s="39">
        <f t="shared" si="34"/>
        <v>54.904371776056429</v>
      </c>
      <c r="L164" s="85">
        <f>SUM(L165,L173,L184,L186,L189)</f>
        <v>12655.369000000001</v>
      </c>
      <c r="M164" s="85">
        <f>SUM(M165,M173,M184,M186,M189)</f>
        <v>7707.7099100000005</v>
      </c>
      <c r="N164" s="39">
        <f t="shared" ref="N164" si="40">SUM(M164/L164*100)</f>
        <v>60.904663546357284</v>
      </c>
      <c r="O164" s="83">
        <f t="shared" si="35"/>
        <v>44222.412969999998</v>
      </c>
      <c r="P164" s="94"/>
      <c r="Q164" s="94"/>
      <c r="R164" s="94"/>
      <c r="S164" s="85">
        <f t="shared" si="36"/>
        <v>25039.397090000002</v>
      </c>
      <c r="T164" s="66">
        <f t="shared" si="37"/>
        <v>56.621507982810556</v>
      </c>
    </row>
    <row r="165" spans="1:21" ht="30.6" customHeight="1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5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15" customHeight="1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99999999999999" customHeight="1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customHeight="1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5" customHeight="1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149999999999999" customHeight="1" thickBot="1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15" hidden="1" customHeight="1" thickBot="1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9" hidden="1" customHeight="1" thickBot="1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9" customHeight="1" thickBot="1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5">
        <f>SUM(I174,I178,I182)</f>
        <v>10333.24397</v>
      </c>
      <c r="J173" s="115">
        <f>SUM(J174,J178)</f>
        <v>6033.0899200000003</v>
      </c>
      <c r="K173" s="113">
        <f t="shared" ref="K173:K187" si="41">SUM(J173/I173*100)</f>
        <v>58.385246080665219</v>
      </c>
      <c r="L173" s="115">
        <f>SUM(L174,L178)</f>
        <v>8285.5120000000006</v>
      </c>
      <c r="M173" s="115">
        <f>SUM(M174,M178)</f>
        <v>5995.77</v>
      </c>
      <c r="N173" s="113">
        <f t="shared" ref="N173:N179" si="42">SUM(M173/L173*100)</f>
        <v>72.364508071438436</v>
      </c>
      <c r="O173" s="113">
        <f t="shared" ref="O173:O187" si="43">SUM(I173,L173)</f>
        <v>18618.755969999998</v>
      </c>
      <c r="P173" s="94"/>
      <c r="Q173" s="94"/>
      <c r="R173" s="94"/>
      <c r="S173" s="85">
        <f t="shared" ref="S173:S187" si="44">SUM(J173,M173)</f>
        <v>12028.859920000001</v>
      </c>
      <c r="T173" s="66">
        <f t="shared" ref="T173:T187" si="45">SUM(S173/O173*100)</f>
        <v>64.60614199671474</v>
      </c>
    </row>
    <row r="174" spans="1:21" ht="15.6" customHeight="1" thickBot="1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4">
        <f t="shared" si="41"/>
        <v>70.642411700182819</v>
      </c>
      <c r="L174" s="63">
        <v>0</v>
      </c>
      <c r="M174" s="63">
        <v>0</v>
      </c>
      <c r="N174" s="113">
        <v>0</v>
      </c>
      <c r="O174" s="114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0.45" customHeight="1" thickBot="1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6">
        <f>SUM(I176:I177)</f>
        <v>5470</v>
      </c>
      <c r="J175" s="116">
        <f>SUM(J176:J177)</f>
        <v>3864.1399200000001</v>
      </c>
      <c r="K175" s="114">
        <f t="shared" si="41"/>
        <v>70.642411700182819</v>
      </c>
      <c r="L175" s="63">
        <v>0</v>
      </c>
      <c r="M175" s="63">
        <v>0</v>
      </c>
      <c r="N175" s="113">
        <v>0</v>
      </c>
      <c r="O175" s="114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>
      <c r="A176" s="7"/>
      <c r="B176" s="6"/>
      <c r="C176" s="9"/>
      <c r="D176" s="6"/>
      <c r="E176" s="6"/>
      <c r="F176" s="55" t="s">
        <v>344</v>
      </c>
      <c r="G176" s="37"/>
      <c r="H176" s="37"/>
      <c r="I176" s="116">
        <v>4720</v>
      </c>
      <c r="J176" s="116">
        <v>3441.29081</v>
      </c>
      <c r="K176" s="114"/>
      <c r="L176" s="63"/>
      <c r="M176" s="63"/>
      <c r="N176" s="113"/>
      <c r="O176" s="114"/>
      <c r="P176" s="93"/>
      <c r="Q176" s="93"/>
      <c r="R176" s="93"/>
      <c r="S176" s="64"/>
      <c r="T176" s="98"/>
      <c r="U176">
        <v>520</v>
      </c>
    </row>
    <row r="177" spans="1:21" ht="1.1499999999999999" hidden="1" customHeight="1" thickBot="1">
      <c r="A177" s="7"/>
      <c r="B177" s="6"/>
      <c r="C177" s="9"/>
      <c r="D177" s="6"/>
      <c r="E177" s="6"/>
      <c r="F177" s="55" t="s">
        <v>41</v>
      </c>
      <c r="G177" s="37"/>
      <c r="H177" s="37"/>
      <c r="I177" s="116">
        <v>750</v>
      </c>
      <c r="J177" s="116">
        <v>422.84911</v>
      </c>
      <c r="K177" s="114"/>
      <c r="L177" s="63"/>
      <c r="M177" s="63"/>
      <c r="N177" s="113"/>
      <c r="O177" s="114"/>
      <c r="P177" s="93"/>
      <c r="Q177" s="93"/>
      <c r="R177" s="93"/>
      <c r="S177" s="64"/>
      <c r="T177" s="98"/>
      <c r="U177">
        <v>150</v>
      </c>
    </row>
    <row r="178" spans="1:21" ht="29.45" customHeight="1" thickBot="1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SUM(I179:I181)</f>
        <v>4603.6939700000003</v>
      </c>
      <c r="J178" s="63">
        <f>SUM(J179:J180)</f>
        <v>2168.9499999999998</v>
      </c>
      <c r="K178" s="114">
        <f t="shared" si="41"/>
        <v>47.11325327300154</v>
      </c>
      <c r="L178" s="63">
        <f>SUM(L179)</f>
        <v>8285.5120000000006</v>
      </c>
      <c r="M178" s="63">
        <f>SUM(M179)</f>
        <v>5995.77</v>
      </c>
      <c r="N178" s="114">
        <f t="shared" si="42"/>
        <v>72.364508071438436</v>
      </c>
      <c r="O178" s="114">
        <f t="shared" si="43"/>
        <v>12889.205970000001</v>
      </c>
      <c r="P178" s="93"/>
      <c r="Q178" s="93"/>
      <c r="R178" s="93"/>
      <c r="S178" s="62">
        <f t="shared" si="44"/>
        <v>8164.72</v>
      </c>
      <c r="T178" s="98">
        <f t="shared" si="45"/>
        <v>63.345407149234966</v>
      </c>
    </row>
    <row r="179" spans="1:21" ht="40.15" customHeight="1">
      <c r="A179" s="7"/>
      <c r="B179" s="6"/>
      <c r="C179" s="9"/>
      <c r="D179" s="6"/>
      <c r="E179" s="6"/>
      <c r="F179" s="117" t="s">
        <v>404</v>
      </c>
      <c r="G179" s="37"/>
      <c r="H179" s="37" t="s">
        <v>405</v>
      </c>
      <c r="I179" s="116">
        <v>0</v>
      </c>
      <c r="J179" s="116">
        <v>0</v>
      </c>
      <c r="K179" s="114">
        <v>0</v>
      </c>
      <c r="L179" s="116">
        <v>8285.5120000000006</v>
      </c>
      <c r="M179" s="116">
        <v>5995.77</v>
      </c>
      <c r="N179" s="114">
        <f t="shared" si="42"/>
        <v>72.364508071438436</v>
      </c>
      <c r="O179" s="114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5" customHeight="1">
      <c r="A180" s="7"/>
      <c r="B180" s="6"/>
      <c r="C180" s="9"/>
      <c r="D180" s="6"/>
      <c r="E180" s="119"/>
      <c r="F180" s="122" t="s">
        <v>111</v>
      </c>
      <c r="G180" s="121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3.45" customHeight="1">
      <c r="A181" s="7"/>
      <c r="B181" s="6"/>
      <c r="C181" s="9"/>
      <c r="D181" s="6"/>
      <c r="E181" s="6"/>
      <c r="F181" s="120" t="s">
        <v>438</v>
      </c>
      <c r="G181" s="37"/>
      <c r="H181" s="37" t="s">
        <v>439</v>
      </c>
      <c r="I181" s="64">
        <v>268.05797000000001</v>
      </c>
      <c r="J181" s="67"/>
      <c r="K181" s="47"/>
      <c r="L181" s="68"/>
      <c r="M181" s="68"/>
      <c r="N181" s="47"/>
      <c r="O181" s="65">
        <f t="shared" si="43"/>
        <v>268.05797000000001</v>
      </c>
      <c r="P181" s="93"/>
      <c r="Q181" s="93"/>
      <c r="R181" s="93"/>
      <c r="S181" s="62"/>
      <c r="T181" s="98"/>
      <c r="U181">
        <v>268.05797000000001</v>
      </c>
    </row>
    <row r="182" spans="1:21" ht="27.6" customHeight="1">
      <c r="A182" s="7"/>
      <c r="B182" s="6"/>
      <c r="C182" s="9"/>
      <c r="D182" s="6"/>
      <c r="E182" s="6"/>
      <c r="F182" s="118" t="s">
        <v>427</v>
      </c>
      <c r="G182" s="37"/>
      <c r="H182" s="37" t="s">
        <v>428</v>
      </c>
      <c r="I182" s="68">
        <f>SUM(I183)</f>
        <v>259.55</v>
      </c>
      <c r="J182" s="67"/>
      <c r="K182" s="47"/>
      <c r="L182" s="68"/>
      <c r="M182" s="68"/>
      <c r="N182" s="47"/>
      <c r="O182" s="47">
        <f>SUM(O183)</f>
        <v>259.55</v>
      </c>
      <c r="P182" s="93"/>
      <c r="Q182" s="93"/>
      <c r="R182" s="93"/>
      <c r="S182" s="62"/>
      <c r="T182" s="98"/>
    </row>
    <row r="183" spans="1:21" ht="14.45" customHeight="1">
      <c r="A183" s="7"/>
      <c r="B183" s="6"/>
      <c r="C183" s="9"/>
      <c r="D183" s="6"/>
      <c r="E183" s="6"/>
      <c r="F183" s="32" t="s">
        <v>424</v>
      </c>
      <c r="G183" s="74"/>
      <c r="H183" s="75" t="s">
        <v>429</v>
      </c>
      <c r="I183" s="62">
        <v>259.55</v>
      </c>
      <c r="J183" s="86"/>
      <c r="K183" s="90"/>
      <c r="L183" s="67"/>
      <c r="M183" s="67"/>
      <c r="N183" s="39"/>
      <c r="O183" s="47">
        <f t="shared" ref="O183" si="46">SUM(I183,L183)</f>
        <v>259.55</v>
      </c>
      <c r="P183" s="93"/>
      <c r="Q183" s="93"/>
      <c r="R183" s="93"/>
      <c r="S183" s="62"/>
      <c r="T183" s="98"/>
    </row>
    <row r="184" spans="1:21" ht="40.15" customHeight="1">
      <c r="A184" s="7"/>
      <c r="B184" s="6"/>
      <c r="C184" s="9"/>
      <c r="D184" s="6"/>
      <c r="E184" s="6"/>
      <c r="F184" s="43" t="s">
        <v>426</v>
      </c>
      <c r="G184" s="38" t="s">
        <v>44</v>
      </c>
      <c r="H184" s="38" t="s">
        <v>219</v>
      </c>
      <c r="I184" s="61">
        <f>SUM(I185)</f>
        <v>14510.8</v>
      </c>
      <c r="J184" s="85">
        <f>SUM(J185)</f>
        <v>9441.4203099999995</v>
      </c>
      <c r="K184" s="39">
        <f t="shared" si="41"/>
        <v>65.064781473109676</v>
      </c>
      <c r="L184" s="68">
        <v>0</v>
      </c>
      <c r="M184" s="68">
        <v>0</v>
      </c>
      <c r="N184" s="47">
        <v>0</v>
      </c>
      <c r="O184" s="39">
        <f t="shared" si="43"/>
        <v>14510.8</v>
      </c>
      <c r="P184" s="94"/>
      <c r="Q184" s="94"/>
      <c r="R184" s="94"/>
      <c r="S184" s="70">
        <f t="shared" si="44"/>
        <v>9441.4203099999995</v>
      </c>
      <c r="T184" s="66">
        <f t="shared" si="45"/>
        <v>65.064781473109676</v>
      </c>
    </row>
    <row r="185" spans="1:21" ht="27" customHeight="1">
      <c r="A185" s="7"/>
      <c r="B185" s="6"/>
      <c r="C185" s="9"/>
      <c r="D185" s="6"/>
      <c r="E185" s="6"/>
      <c r="F185" s="21" t="s">
        <v>50</v>
      </c>
      <c r="G185" s="37" t="s">
        <v>44</v>
      </c>
      <c r="H185" s="37" t="s">
        <v>220</v>
      </c>
      <c r="I185" s="62">
        <v>14510.8</v>
      </c>
      <c r="J185" s="64">
        <v>9441.4203099999995</v>
      </c>
      <c r="K185" s="47">
        <f t="shared" si="41"/>
        <v>65.064781473109676</v>
      </c>
      <c r="L185" s="68">
        <v>0</v>
      </c>
      <c r="M185" s="68">
        <v>0</v>
      </c>
      <c r="N185" s="39">
        <v>0</v>
      </c>
      <c r="O185" s="47">
        <f t="shared" si="43"/>
        <v>14510.8</v>
      </c>
      <c r="P185" s="93"/>
      <c r="Q185" s="93"/>
      <c r="R185" s="93"/>
      <c r="S185" s="68">
        <f t="shared" si="44"/>
        <v>9441.4203099999995</v>
      </c>
      <c r="T185" s="98">
        <f t="shared" si="45"/>
        <v>65.064781473109676</v>
      </c>
    </row>
    <row r="186" spans="1:21" ht="43.15" customHeight="1">
      <c r="A186" s="7"/>
      <c r="B186" s="6"/>
      <c r="C186" s="9"/>
      <c r="D186" s="6"/>
      <c r="E186" s="6"/>
      <c r="F186" s="35" t="s">
        <v>304</v>
      </c>
      <c r="G186" s="38" t="s">
        <v>44</v>
      </c>
      <c r="H186" s="38" t="s">
        <v>221</v>
      </c>
      <c r="I186" s="61">
        <f>SUM(I187)</f>
        <v>1250</v>
      </c>
      <c r="J186" s="70">
        <f>SUM(J187)</f>
        <v>450.78</v>
      </c>
      <c r="K186" s="39">
        <f t="shared" si="41"/>
        <v>36.062399999999997</v>
      </c>
      <c r="L186" s="70">
        <v>0</v>
      </c>
      <c r="M186" s="70">
        <v>0</v>
      </c>
      <c r="N186" s="70">
        <v>0</v>
      </c>
      <c r="O186" s="39">
        <f t="shared" si="43"/>
        <v>1250</v>
      </c>
      <c r="P186" s="94"/>
      <c r="Q186" s="94"/>
      <c r="R186" s="94"/>
      <c r="S186" s="70">
        <f t="shared" si="44"/>
        <v>450.78</v>
      </c>
      <c r="T186" s="66">
        <f t="shared" si="45"/>
        <v>36.062399999999997</v>
      </c>
    </row>
    <row r="187" spans="1:21" ht="22.9" customHeight="1">
      <c r="A187" s="7"/>
      <c r="B187" s="6">
        <v>977</v>
      </c>
      <c r="C187" s="9" t="s">
        <v>30</v>
      </c>
      <c r="D187" s="6"/>
      <c r="E187" s="6"/>
      <c r="F187" s="32" t="s">
        <v>108</v>
      </c>
      <c r="G187" s="37" t="s">
        <v>33</v>
      </c>
      <c r="H187" s="37" t="s">
        <v>222</v>
      </c>
      <c r="I187" s="62">
        <v>1250</v>
      </c>
      <c r="J187" s="68">
        <v>450.78</v>
      </c>
      <c r="K187" s="47">
        <f t="shared" si="41"/>
        <v>36.062399999999997</v>
      </c>
      <c r="L187" s="62">
        <v>0</v>
      </c>
      <c r="M187" s="62">
        <v>0</v>
      </c>
      <c r="N187" s="39">
        <v>0</v>
      </c>
      <c r="O187" s="47">
        <f t="shared" si="43"/>
        <v>1250</v>
      </c>
      <c r="P187" s="93"/>
      <c r="Q187" s="93"/>
      <c r="R187" s="93"/>
      <c r="S187" s="68">
        <f t="shared" si="44"/>
        <v>450.78</v>
      </c>
      <c r="T187" s="98">
        <f t="shared" si="45"/>
        <v>36.062399999999997</v>
      </c>
    </row>
    <row r="188" spans="1:21" ht="27.6" hidden="1" customHeight="1">
      <c r="A188" s="7"/>
      <c r="B188" s="6">
        <v>977</v>
      </c>
      <c r="C188" s="9" t="s">
        <v>32</v>
      </c>
      <c r="D188" s="6"/>
      <c r="E188" s="6"/>
      <c r="F188" s="4" t="s">
        <v>100</v>
      </c>
      <c r="G188" s="38" t="s">
        <v>33</v>
      </c>
      <c r="H188" s="71" t="s">
        <v>65</v>
      </c>
      <c r="I188" s="61">
        <v>0</v>
      </c>
      <c r="J188" s="61"/>
      <c r="K188" s="61"/>
      <c r="L188" s="62">
        <v>0</v>
      </c>
      <c r="M188" s="62"/>
      <c r="N188" s="62"/>
      <c r="O188" s="39">
        <f t="shared" si="19"/>
        <v>0</v>
      </c>
      <c r="P188" s="93"/>
      <c r="Q188" s="93"/>
      <c r="R188" s="93"/>
      <c r="S188" s="100"/>
      <c r="T188" s="97"/>
    </row>
    <row r="189" spans="1:21" ht="27.6" customHeight="1">
      <c r="A189" s="16"/>
      <c r="B189" s="17"/>
      <c r="C189" s="18"/>
      <c r="D189" s="17"/>
      <c r="E189" s="17"/>
      <c r="F189" s="43" t="s">
        <v>331</v>
      </c>
      <c r="G189" s="38"/>
      <c r="H189" s="71" t="s">
        <v>223</v>
      </c>
      <c r="I189" s="61">
        <f>SUM(I190:I193)</f>
        <v>2353</v>
      </c>
      <c r="J189" s="85">
        <f>SUM(J190:J191)</f>
        <v>1406.3969500000001</v>
      </c>
      <c r="K189" s="39">
        <f t="shared" ref="K189:K225" si="47">SUM(J189/I189*100)</f>
        <v>59.770376115597109</v>
      </c>
      <c r="L189" s="70">
        <f>SUM(L190:L193)</f>
        <v>4369.857</v>
      </c>
      <c r="M189" s="85">
        <f>SUM(M190:M193)</f>
        <v>1711.9399100000001</v>
      </c>
      <c r="N189" s="39">
        <f>SUM(M189/L189*100)</f>
        <v>39.176108279973462</v>
      </c>
      <c r="O189" s="89">
        <f t="shared" ref="O189:O225" si="48">SUM(I189,L189)</f>
        <v>6722.857</v>
      </c>
      <c r="P189" s="94"/>
      <c r="Q189" s="94"/>
      <c r="R189" s="94"/>
      <c r="S189" s="85">
        <f t="shared" ref="S189:S225" si="49">SUM(J189,M189)</f>
        <v>3118.3368600000003</v>
      </c>
      <c r="T189" s="66">
        <f t="shared" ref="T189:T225" si="50">SUM(S189/O189*100)</f>
        <v>46.384102175607786</v>
      </c>
    </row>
    <row r="190" spans="1:21" ht="27" customHeight="1">
      <c r="A190" s="16"/>
      <c r="B190" s="17"/>
      <c r="C190" s="18"/>
      <c r="D190" s="17"/>
      <c r="E190" s="17"/>
      <c r="F190" s="27" t="s">
        <v>345</v>
      </c>
      <c r="G190" s="38" t="s">
        <v>33</v>
      </c>
      <c r="H190" s="34" t="s">
        <v>224</v>
      </c>
      <c r="I190" s="62">
        <v>2353</v>
      </c>
      <c r="J190" s="64">
        <v>1406.3969500000001</v>
      </c>
      <c r="K190" s="47">
        <f t="shared" si="47"/>
        <v>59.770376115597109</v>
      </c>
      <c r="L190" s="70">
        <v>0</v>
      </c>
      <c r="M190" s="85">
        <v>0</v>
      </c>
      <c r="N190" s="39">
        <v>0</v>
      </c>
      <c r="O190" s="47">
        <f t="shared" si="48"/>
        <v>2353</v>
      </c>
      <c r="P190" s="93"/>
      <c r="Q190" s="93"/>
      <c r="R190" s="93"/>
      <c r="S190" s="64">
        <f t="shared" si="49"/>
        <v>1406.3969500000001</v>
      </c>
      <c r="T190" s="98">
        <f t="shared" si="50"/>
        <v>59.770376115597109</v>
      </c>
    </row>
    <row r="191" spans="1:21" ht="27.6" hidden="1" customHeight="1">
      <c r="A191" s="16"/>
      <c r="B191" s="17"/>
      <c r="C191" s="18"/>
      <c r="D191" s="17"/>
      <c r="E191" s="17"/>
      <c r="F191" s="27" t="s">
        <v>323</v>
      </c>
      <c r="G191" s="38"/>
      <c r="H191" s="34" t="s">
        <v>324</v>
      </c>
      <c r="I191" s="64">
        <v>0</v>
      </c>
      <c r="J191" s="64">
        <v>0</v>
      </c>
      <c r="K191" s="47" t="e">
        <f t="shared" si="47"/>
        <v>#DIV/0!</v>
      </c>
      <c r="L191" s="70"/>
      <c r="M191" s="85"/>
      <c r="N191" s="39"/>
      <c r="O191" s="69">
        <f t="shared" si="48"/>
        <v>0</v>
      </c>
      <c r="P191" s="93"/>
      <c r="Q191" s="93"/>
      <c r="R191" s="93"/>
      <c r="S191" s="64">
        <f t="shared" si="49"/>
        <v>0</v>
      </c>
      <c r="T191" s="98" t="e">
        <f t="shared" si="50"/>
        <v>#DIV/0!</v>
      </c>
    </row>
    <row r="192" spans="1:21" ht="27.6" customHeight="1">
      <c r="A192" s="16"/>
      <c r="B192" s="17"/>
      <c r="C192" s="18"/>
      <c r="D192" s="17"/>
      <c r="E192" s="17"/>
      <c r="F192" s="27" t="s">
        <v>335</v>
      </c>
      <c r="G192" s="38"/>
      <c r="H192" s="34" t="s">
        <v>325</v>
      </c>
      <c r="I192" s="62">
        <v>0</v>
      </c>
      <c r="J192" s="64">
        <v>0</v>
      </c>
      <c r="K192" s="47">
        <v>0</v>
      </c>
      <c r="L192" s="68">
        <v>4369.857</v>
      </c>
      <c r="M192" s="64">
        <v>1711.9399100000001</v>
      </c>
      <c r="N192" s="47">
        <f t="shared" ref="N192:N193" si="51">SUM(M192/L192*100)</f>
        <v>39.176108279973462</v>
      </c>
      <c r="O192" s="69">
        <f t="shared" si="48"/>
        <v>4369.857</v>
      </c>
      <c r="P192" s="93"/>
      <c r="Q192" s="93"/>
      <c r="R192" s="93"/>
      <c r="S192" s="64">
        <f t="shared" si="49"/>
        <v>1711.9399100000001</v>
      </c>
      <c r="T192" s="98">
        <f t="shared" si="50"/>
        <v>39.176108279973462</v>
      </c>
    </row>
    <row r="193" spans="1:21" ht="34.9" hidden="1" customHeight="1">
      <c r="A193" s="16"/>
      <c r="B193" s="17"/>
      <c r="C193" s="18"/>
      <c r="D193" s="17"/>
      <c r="E193" s="17"/>
      <c r="F193" s="32" t="s">
        <v>112</v>
      </c>
      <c r="G193" s="37" t="s">
        <v>33</v>
      </c>
      <c r="H193" s="34" t="s">
        <v>225</v>
      </c>
      <c r="I193" s="61">
        <v>0</v>
      </c>
      <c r="J193" s="61">
        <v>0</v>
      </c>
      <c r="K193" s="47">
        <v>0</v>
      </c>
      <c r="L193" s="68">
        <v>0</v>
      </c>
      <c r="M193" s="68">
        <v>0</v>
      </c>
      <c r="N193" s="47" t="e">
        <f t="shared" si="51"/>
        <v>#DIV/0!</v>
      </c>
      <c r="O193" s="69">
        <f t="shared" si="48"/>
        <v>0</v>
      </c>
      <c r="P193" s="93"/>
      <c r="Q193" s="93"/>
      <c r="R193" s="93"/>
      <c r="S193" s="64">
        <f t="shared" si="49"/>
        <v>0</v>
      </c>
      <c r="T193" s="98" t="e">
        <f t="shared" si="50"/>
        <v>#DIV/0!</v>
      </c>
    </row>
    <row r="194" spans="1:21" ht="28.15" customHeight="1">
      <c r="A194" s="16"/>
      <c r="B194" s="17"/>
      <c r="C194" s="18"/>
      <c r="D194" s="17"/>
      <c r="E194" s="17"/>
      <c r="F194" s="4" t="s">
        <v>373</v>
      </c>
      <c r="G194" s="37"/>
      <c r="H194" s="34" t="s">
        <v>399</v>
      </c>
      <c r="I194" s="61">
        <f>SUM(I195)</f>
        <v>3000</v>
      </c>
      <c r="J194" s="61"/>
      <c r="K194" s="47"/>
      <c r="L194" s="68"/>
      <c r="M194" s="68"/>
      <c r="N194" s="47"/>
      <c r="O194" s="39">
        <f t="shared" si="48"/>
        <v>3000</v>
      </c>
      <c r="P194" s="93"/>
      <c r="Q194" s="93"/>
      <c r="R194" s="93"/>
      <c r="S194" s="64"/>
      <c r="T194" s="98"/>
    </row>
    <row r="195" spans="1:21" ht="30.6" customHeight="1">
      <c r="A195" s="16"/>
      <c r="B195" s="17"/>
      <c r="C195" s="18"/>
      <c r="D195" s="17"/>
      <c r="E195" s="17"/>
      <c r="F195" s="32" t="s">
        <v>398</v>
      </c>
      <c r="G195" s="37"/>
      <c r="H195" s="34" t="s">
        <v>400</v>
      </c>
      <c r="I195" s="62">
        <v>3000</v>
      </c>
      <c r="J195" s="61"/>
      <c r="K195" s="47"/>
      <c r="L195" s="68">
        <v>0</v>
      </c>
      <c r="M195" s="68"/>
      <c r="N195" s="47"/>
      <c r="O195" s="47">
        <f t="shared" si="48"/>
        <v>3000</v>
      </c>
      <c r="P195" s="93"/>
      <c r="Q195" s="93"/>
      <c r="R195" s="93"/>
      <c r="S195" s="64"/>
      <c r="T195" s="98"/>
    </row>
    <row r="196" spans="1:21" ht="15" customHeight="1">
      <c r="A196" s="16"/>
      <c r="B196" s="17"/>
      <c r="C196" s="18"/>
      <c r="D196" s="17"/>
      <c r="E196" s="17"/>
      <c r="F196" s="43" t="s">
        <v>300</v>
      </c>
      <c r="G196" s="37" t="s">
        <v>33</v>
      </c>
      <c r="H196" s="34"/>
      <c r="I196" s="87">
        <f>SUM(I9,I13,I41,I54,I84,I101,I112,I118,I123,I135,I142,I147,I156,I164)</f>
        <v>176001.386</v>
      </c>
      <c r="J196" s="87">
        <f>SUM(J9,J13,J41,J54,J84,J101,J112,J118,J123,J135,J142,J147,J156,J164)</f>
        <v>71113.737710000001</v>
      </c>
      <c r="K196" s="39">
        <f t="shared" si="47"/>
        <v>40.405214598707758</v>
      </c>
      <c r="L196" s="87">
        <f>SUM(L9,L13,L41,L54,L84,L101,L112,L118,L123,L135,L142,L147,L156,L164)</f>
        <v>161313.46900000001</v>
      </c>
      <c r="M196" s="87">
        <f>SUM(M9,M13,M41,M54,M84,M101,M112,M118,M123,M135,M142,M147,M156,M164)</f>
        <v>107274.94134</v>
      </c>
      <c r="N196" s="39">
        <f t="shared" ref="N196:N225" si="52">SUM(M196/L196*100)</f>
        <v>66.50092023003981</v>
      </c>
      <c r="O196" s="83">
        <f t="shared" si="48"/>
        <v>337314.85499999998</v>
      </c>
      <c r="P196" s="94"/>
      <c r="Q196" s="94"/>
      <c r="R196" s="94"/>
      <c r="S196" s="85">
        <f t="shared" si="49"/>
        <v>178388.67905000001</v>
      </c>
      <c r="T196" s="66">
        <f t="shared" si="50"/>
        <v>52.884916393616891</v>
      </c>
    </row>
    <row r="197" spans="1:21" ht="27.6" customHeight="1">
      <c r="A197" s="16"/>
      <c r="B197" s="17"/>
      <c r="C197" s="18"/>
      <c r="D197" s="17"/>
      <c r="E197" s="17"/>
      <c r="F197" s="43" t="s">
        <v>267</v>
      </c>
      <c r="G197" s="74"/>
      <c r="H197" s="76" t="s">
        <v>268</v>
      </c>
      <c r="I197" s="85">
        <f>SUM(I198)</f>
        <v>28072.862000000001</v>
      </c>
      <c r="J197" s="85">
        <f>SUM(J198)</f>
        <v>16018.786689999997</v>
      </c>
      <c r="K197" s="39">
        <f t="shared" si="47"/>
        <v>57.061466301512098</v>
      </c>
      <c r="L197" s="85">
        <f>SUM(L198)</f>
        <v>5521.3540000000003</v>
      </c>
      <c r="M197" s="85">
        <f>SUM(M198)</f>
        <v>4678.8950299999997</v>
      </c>
      <c r="N197" s="39">
        <f t="shared" si="52"/>
        <v>84.74180481816596</v>
      </c>
      <c r="O197" s="83">
        <f t="shared" si="48"/>
        <v>33594.216</v>
      </c>
      <c r="P197" s="93"/>
      <c r="Q197" s="93"/>
      <c r="R197" s="93"/>
      <c r="S197" s="85">
        <f t="shared" si="49"/>
        <v>20697.681719999997</v>
      </c>
      <c r="T197" s="66">
        <f t="shared" si="50"/>
        <v>61.61084908187766</v>
      </c>
    </row>
    <row r="198" spans="1:21" ht="27.6" customHeight="1">
      <c r="A198" s="16"/>
      <c r="B198" s="17"/>
      <c r="C198" s="18"/>
      <c r="D198" s="17"/>
      <c r="E198" s="17"/>
      <c r="F198" s="43" t="s">
        <v>269</v>
      </c>
      <c r="G198" s="74"/>
      <c r="H198" s="76" t="s">
        <v>270</v>
      </c>
      <c r="I198" s="85">
        <f>SUM(I199)</f>
        <v>28072.862000000001</v>
      </c>
      <c r="J198" s="85">
        <f>SUM(J199)</f>
        <v>16018.786689999997</v>
      </c>
      <c r="K198" s="39">
        <f t="shared" si="47"/>
        <v>57.061466301512098</v>
      </c>
      <c r="L198" s="88">
        <f>SUM(L199)</f>
        <v>5521.3540000000003</v>
      </c>
      <c r="M198" s="88">
        <f>SUM(M199)</f>
        <v>4678.8950299999997</v>
      </c>
      <c r="N198" s="39">
        <f t="shared" si="52"/>
        <v>84.74180481816596</v>
      </c>
      <c r="O198" s="83">
        <f t="shared" si="48"/>
        <v>33594.216</v>
      </c>
      <c r="P198" s="93"/>
      <c r="Q198" s="93"/>
      <c r="R198" s="93"/>
      <c r="S198" s="85">
        <f t="shared" si="49"/>
        <v>20697.681719999997</v>
      </c>
      <c r="T198" s="66">
        <f t="shared" si="50"/>
        <v>61.61084908187766</v>
      </c>
    </row>
    <row r="199" spans="1:21" ht="14.45" customHeight="1">
      <c r="A199" s="16"/>
      <c r="B199" s="17"/>
      <c r="C199" s="18"/>
      <c r="D199" s="17"/>
      <c r="E199" s="17"/>
      <c r="F199" s="43" t="s">
        <v>283</v>
      </c>
      <c r="G199" s="74"/>
      <c r="H199" s="76" t="s">
        <v>271</v>
      </c>
      <c r="I199" s="103">
        <f>SUM(I200,I201,I209:I214)</f>
        <v>28072.862000000001</v>
      </c>
      <c r="J199" s="88">
        <f>SUM(J200,J201,J209:J211)</f>
        <v>16018.786689999997</v>
      </c>
      <c r="K199" s="39">
        <f t="shared" si="47"/>
        <v>57.061466301512098</v>
      </c>
      <c r="L199" s="88">
        <f>SUM(L200:L224)</f>
        <v>5521.3540000000003</v>
      </c>
      <c r="M199" s="88">
        <f>SUM(M200:M224)</f>
        <v>4678.8950299999997</v>
      </c>
      <c r="N199" s="39">
        <f t="shared" si="52"/>
        <v>84.74180481816596</v>
      </c>
      <c r="O199" s="83">
        <f t="shared" si="48"/>
        <v>33594.216</v>
      </c>
      <c r="P199" s="93"/>
      <c r="Q199" s="93"/>
      <c r="R199" s="93"/>
      <c r="S199" s="85">
        <f t="shared" si="49"/>
        <v>20697.681719999997</v>
      </c>
      <c r="T199" s="66">
        <f t="shared" si="50"/>
        <v>61.61084908187766</v>
      </c>
    </row>
    <row r="200" spans="1:21" ht="15" customHeight="1">
      <c r="A200" s="16"/>
      <c r="B200" s="17"/>
      <c r="C200" s="18"/>
      <c r="D200" s="17"/>
      <c r="E200" s="17"/>
      <c r="F200" s="32" t="s">
        <v>272</v>
      </c>
      <c r="G200" s="74"/>
      <c r="H200" s="75" t="s">
        <v>274</v>
      </c>
      <c r="I200" s="67">
        <v>1630</v>
      </c>
      <c r="J200" s="86">
        <v>268.12387000000001</v>
      </c>
      <c r="K200" s="90">
        <f t="shared" si="47"/>
        <v>16.449317177914111</v>
      </c>
      <c r="L200" s="67">
        <v>0</v>
      </c>
      <c r="M200" s="67">
        <v>0</v>
      </c>
      <c r="N200" s="39">
        <v>0</v>
      </c>
      <c r="O200" s="47">
        <f t="shared" si="48"/>
        <v>1630</v>
      </c>
      <c r="P200" s="93"/>
      <c r="Q200" s="93"/>
      <c r="R200" s="93"/>
      <c r="S200" s="64">
        <f t="shared" si="49"/>
        <v>268.12387000000001</v>
      </c>
      <c r="T200" s="98">
        <f t="shared" si="50"/>
        <v>16.449317177914111</v>
      </c>
    </row>
    <row r="201" spans="1:21" ht="24.6" customHeight="1">
      <c r="A201" s="16"/>
      <c r="B201" s="17"/>
      <c r="C201" s="18"/>
      <c r="D201" s="17"/>
      <c r="E201" s="17"/>
      <c r="F201" s="32" t="s">
        <v>213</v>
      </c>
      <c r="G201" s="74"/>
      <c r="H201" s="75" t="s">
        <v>273</v>
      </c>
      <c r="I201" s="67">
        <f>SUM(I202:I208)</f>
        <v>22511</v>
      </c>
      <c r="J201" s="86">
        <f>SUM(J202:J208)</f>
        <v>13839.097069999998</v>
      </c>
      <c r="K201" s="90">
        <f t="shared" si="47"/>
        <v>61.47704264581759</v>
      </c>
      <c r="L201" s="67">
        <v>0</v>
      </c>
      <c r="M201" s="67">
        <v>0</v>
      </c>
      <c r="N201" s="39">
        <v>0</v>
      </c>
      <c r="O201" s="65">
        <f t="shared" si="48"/>
        <v>22511</v>
      </c>
      <c r="P201" s="93"/>
      <c r="Q201" s="93"/>
      <c r="R201" s="93"/>
      <c r="S201" s="64">
        <f t="shared" si="49"/>
        <v>13839.097069999998</v>
      </c>
      <c r="T201" s="98">
        <f t="shared" si="50"/>
        <v>61.47704264581759</v>
      </c>
    </row>
    <row r="202" spans="1:21" ht="22.15" hidden="1" customHeight="1">
      <c r="A202" s="16"/>
      <c r="B202" s="17"/>
      <c r="C202" s="18"/>
      <c r="D202" s="17"/>
      <c r="E202" s="17"/>
      <c r="F202" s="32" t="s">
        <v>346</v>
      </c>
      <c r="G202" s="74"/>
      <c r="H202" s="75"/>
      <c r="I202" s="67">
        <v>4306</v>
      </c>
      <c r="J202" s="86">
        <v>2490.1107299999999</v>
      </c>
      <c r="K202" s="90">
        <f t="shared" si="47"/>
        <v>57.828860427310723</v>
      </c>
      <c r="L202" s="67"/>
      <c r="M202" s="67"/>
      <c r="N202" s="39"/>
      <c r="O202" s="47"/>
      <c r="P202" s="93"/>
      <c r="Q202" s="93"/>
      <c r="R202" s="93"/>
      <c r="S202" s="64"/>
      <c r="T202" s="98"/>
      <c r="U202">
        <v>1150</v>
      </c>
    </row>
    <row r="203" spans="1:21" ht="18" hidden="1" customHeight="1">
      <c r="A203" s="16"/>
      <c r="B203" s="17"/>
      <c r="C203" s="18"/>
      <c r="D203" s="17"/>
      <c r="E203" s="17"/>
      <c r="F203" s="32" t="s">
        <v>347</v>
      </c>
      <c r="G203" s="74"/>
      <c r="H203" s="75"/>
      <c r="I203" s="67">
        <v>10620</v>
      </c>
      <c r="J203" s="86">
        <v>7125.5101699999996</v>
      </c>
      <c r="K203" s="90">
        <f t="shared" si="47"/>
        <v>67.095199340866287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3000</v>
      </c>
    </row>
    <row r="204" spans="1:21" ht="22.15" hidden="1" customHeight="1">
      <c r="A204" s="16"/>
      <c r="B204" s="17"/>
      <c r="C204" s="18"/>
      <c r="D204" s="17"/>
      <c r="E204" s="17"/>
      <c r="F204" s="32" t="s">
        <v>348</v>
      </c>
      <c r="G204" s="74"/>
      <c r="H204" s="75"/>
      <c r="I204" s="67">
        <v>2330</v>
      </c>
      <c r="J204" s="86">
        <v>1329.2989500000001</v>
      </c>
      <c r="K204" s="90">
        <f t="shared" si="47"/>
        <v>57.051457081545067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600</v>
      </c>
    </row>
    <row r="205" spans="1:21" ht="18.600000000000001" hidden="1" customHeight="1">
      <c r="A205" s="16"/>
      <c r="B205" s="17"/>
      <c r="C205" s="18"/>
      <c r="D205" s="17"/>
      <c r="E205" s="17"/>
      <c r="F205" s="32" t="s">
        <v>364</v>
      </c>
      <c r="G205" s="74"/>
      <c r="H205" s="75"/>
      <c r="I205" s="67">
        <v>800</v>
      </c>
      <c r="J205" s="86">
        <v>37.028680000000001</v>
      </c>
      <c r="K205" s="90">
        <f t="shared" si="47"/>
        <v>4.6285850000000002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200</v>
      </c>
    </row>
    <row r="206" spans="1:21" ht="21.6" hidden="1" customHeight="1">
      <c r="A206" s="16"/>
      <c r="B206" s="17"/>
      <c r="C206" s="18"/>
      <c r="D206" s="17"/>
      <c r="E206" s="17"/>
      <c r="F206" s="32" t="s">
        <v>349</v>
      </c>
      <c r="G206" s="74"/>
      <c r="H206" s="75"/>
      <c r="I206" s="67">
        <v>2250</v>
      </c>
      <c r="J206" s="86">
        <v>1286.88519</v>
      </c>
      <c r="K206" s="90">
        <f t="shared" si="47"/>
        <v>57.19489733333333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550</v>
      </c>
    </row>
    <row r="207" spans="1:21" ht="20.45" hidden="1" customHeight="1">
      <c r="A207" s="16"/>
      <c r="B207" s="17"/>
      <c r="C207" s="18"/>
      <c r="D207" s="17"/>
      <c r="E207" s="17"/>
      <c r="F207" s="32" t="s">
        <v>350</v>
      </c>
      <c r="G207" s="74"/>
      <c r="H207" s="75"/>
      <c r="I207" s="67">
        <v>1055</v>
      </c>
      <c r="J207" s="86">
        <v>791.31799000000001</v>
      </c>
      <c r="K207" s="90">
        <f t="shared" si="47"/>
        <v>75.006444549763032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105</v>
      </c>
    </row>
    <row r="208" spans="1:21" ht="16.899999999999999" hidden="1" customHeight="1">
      <c r="A208" s="16"/>
      <c r="B208" s="17"/>
      <c r="C208" s="18"/>
      <c r="D208" s="17"/>
      <c r="E208" s="17"/>
      <c r="F208" s="32" t="s">
        <v>351</v>
      </c>
      <c r="G208" s="74"/>
      <c r="H208" s="75"/>
      <c r="I208" s="67">
        <v>1150</v>
      </c>
      <c r="J208" s="86">
        <v>778.94536000000005</v>
      </c>
      <c r="K208" s="90">
        <f t="shared" si="47"/>
        <v>67.734379130434789</v>
      </c>
      <c r="L208" s="67"/>
      <c r="M208" s="67"/>
      <c r="N208" s="39"/>
      <c r="O208" s="47"/>
      <c r="P208" s="93"/>
      <c r="Q208" s="93"/>
      <c r="R208" s="93"/>
      <c r="S208" s="64"/>
      <c r="T208" s="98"/>
      <c r="U208">
        <v>110</v>
      </c>
    </row>
    <row r="209" spans="1:21" ht="13.9" customHeight="1">
      <c r="A209" s="16"/>
      <c r="B209" s="17"/>
      <c r="C209" s="18"/>
      <c r="D209" s="17"/>
      <c r="E209" s="17"/>
      <c r="F209" s="32" t="s">
        <v>275</v>
      </c>
      <c r="G209" s="74"/>
      <c r="H209" s="75" t="s">
        <v>276</v>
      </c>
      <c r="I209" s="67">
        <v>1500</v>
      </c>
      <c r="J209" s="86">
        <v>1091.5597700000001</v>
      </c>
      <c r="K209" s="90">
        <f t="shared" si="47"/>
        <v>72.770651333333333</v>
      </c>
      <c r="L209" s="67">
        <v>0</v>
      </c>
      <c r="M209" s="67">
        <v>0</v>
      </c>
      <c r="N209" s="39">
        <v>0</v>
      </c>
      <c r="O209" s="65">
        <f t="shared" si="48"/>
        <v>1500</v>
      </c>
      <c r="P209" s="93"/>
      <c r="Q209" s="93"/>
      <c r="R209" s="93"/>
      <c r="S209" s="64">
        <f t="shared" si="49"/>
        <v>1091.5597700000001</v>
      </c>
      <c r="T209" s="98">
        <f t="shared" si="50"/>
        <v>72.770651333333333</v>
      </c>
    </row>
    <row r="210" spans="1:21" ht="14.45" customHeight="1">
      <c r="A210" s="16"/>
      <c r="B210" s="17"/>
      <c r="C210" s="18"/>
      <c r="D210" s="17"/>
      <c r="E210" s="17"/>
      <c r="F210" s="32" t="s">
        <v>277</v>
      </c>
      <c r="G210" s="74"/>
      <c r="H210" s="75" t="s">
        <v>278</v>
      </c>
      <c r="I210" s="67">
        <v>130</v>
      </c>
      <c r="J210" s="67">
        <v>0</v>
      </c>
      <c r="K210" s="90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130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13.15" customHeight="1">
      <c r="A211" s="16"/>
      <c r="B211" s="17"/>
      <c r="C211" s="18"/>
      <c r="D211" s="17"/>
      <c r="E211" s="17"/>
      <c r="F211" s="32" t="s">
        <v>279</v>
      </c>
      <c r="G211" s="74"/>
      <c r="H211" s="75" t="s">
        <v>280</v>
      </c>
      <c r="I211" s="67">
        <v>1250</v>
      </c>
      <c r="J211" s="86">
        <v>820.00598000000002</v>
      </c>
      <c r="K211" s="90">
        <f t="shared" si="47"/>
        <v>65.6004784</v>
      </c>
      <c r="L211" s="67">
        <v>0</v>
      </c>
      <c r="M211" s="67">
        <v>0</v>
      </c>
      <c r="N211" s="39">
        <v>0</v>
      </c>
      <c r="O211" s="47">
        <f t="shared" si="48"/>
        <v>1250</v>
      </c>
      <c r="P211" s="93"/>
      <c r="Q211" s="93"/>
      <c r="R211" s="93"/>
      <c r="S211" s="62">
        <f t="shared" si="49"/>
        <v>820.00598000000002</v>
      </c>
      <c r="T211" s="98">
        <f t="shared" si="50"/>
        <v>65.6004784</v>
      </c>
    </row>
    <row r="212" spans="1:21" ht="12" customHeight="1">
      <c r="A212" s="16"/>
      <c r="B212" s="17"/>
      <c r="C212" s="18"/>
      <c r="D212" s="17"/>
      <c r="E212" s="17"/>
      <c r="F212" s="32" t="s">
        <v>366</v>
      </c>
      <c r="G212" s="74"/>
      <c r="H212" s="75" t="s">
        <v>422</v>
      </c>
      <c r="I212" s="67">
        <v>940</v>
      </c>
      <c r="J212" s="86"/>
      <c r="K212" s="90"/>
      <c r="L212" s="67"/>
      <c r="M212" s="67"/>
      <c r="N212" s="39"/>
      <c r="O212" s="47">
        <f t="shared" si="48"/>
        <v>940</v>
      </c>
      <c r="P212" s="93"/>
      <c r="Q212" s="93"/>
      <c r="R212" s="93"/>
      <c r="S212" s="62"/>
      <c r="T212" s="98"/>
      <c r="U212">
        <v>111.86199999999999</v>
      </c>
    </row>
    <row r="213" spans="1:21" ht="0.6" hidden="1" customHeight="1">
      <c r="A213" s="16"/>
      <c r="B213" s="17"/>
      <c r="C213" s="18"/>
      <c r="D213" s="17"/>
      <c r="E213" s="17"/>
      <c r="F213" s="32" t="s">
        <v>424</v>
      </c>
      <c r="G213" s="74"/>
      <c r="H213" s="75" t="s">
        <v>425</v>
      </c>
      <c r="I213" s="67">
        <v>0</v>
      </c>
      <c r="J213" s="86"/>
      <c r="K213" s="90"/>
      <c r="L213" s="67"/>
      <c r="M213" s="67"/>
      <c r="N213" s="39"/>
      <c r="O213" s="47">
        <f t="shared" si="48"/>
        <v>0</v>
      </c>
      <c r="P213" s="93"/>
      <c r="Q213" s="93"/>
      <c r="R213" s="93"/>
      <c r="S213" s="62"/>
      <c r="T213" s="98"/>
    </row>
    <row r="214" spans="1:21" ht="16.149999999999999" customHeight="1">
      <c r="A214" s="16"/>
      <c r="B214" s="17"/>
      <c r="C214" s="18"/>
      <c r="D214" s="17"/>
      <c r="E214" s="17"/>
      <c r="F214" s="32" t="s">
        <v>281</v>
      </c>
      <c r="G214" s="74"/>
      <c r="H214" s="75" t="s">
        <v>282</v>
      </c>
      <c r="I214" s="123">
        <v>111.86199999999999</v>
      </c>
      <c r="J214" s="86">
        <v>0</v>
      </c>
      <c r="K214" s="47">
        <f t="shared" si="47"/>
        <v>0</v>
      </c>
      <c r="L214" s="67">
        <v>0</v>
      </c>
      <c r="M214" s="67">
        <v>0</v>
      </c>
      <c r="N214" s="39">
        <v>0</v>
      </c>
      <c r="O214" s="69">
        <f t="shared" si="48"/>
        <v>111.86199999999999</v>
      </c>
      <c r="P214" s="93"/>
      <c r="Q214" s="93"/>
      <c r="R214" s="93"/>
      <c r="S214" s="62">
        <f t="shared" si="49"/>
        <v>0</v>
      </c>
      <c r="T214" s="98">
        <f t="shared" si="50"/>
        <v>0</v>
      </c>
      <c r="U214">
        <v>-100</v>
      </c>
    </row>
    <row r="215" spans="1:21" ht="22.15" customHeight="1">
      <c r="A215" s="16"/>
      <c r="B215" s="17"/>
      <c r="C215" s="18"/>
      <c r="D215" s="17"/>
      <c r="E215" s="17"/>
      <c r="F215" s="32" t="s">
        <v>299</v>
      </c>
      <c r="G215" s="74"/>
      <c r="H215" s="75" t="s">
        <v>298</v>
      </c>
      <c r="I215" s="67">
        <v>0</v>
      </c>
      <c r="J215" s="67"/>
      <c r="K215" s="47">
        <v>0</v>
      </c>
      <c r="L215" s="62">
        <v>936.4</v>
      </c>
      <c r="M215" s="62">
        <v>733.8</v>
      </c>
      <c r="N215" s="47">
        <f t="shared" si="52"/>
        <v>78.363947031183258</v>
      </c>
      <c r="O215" s="47">
        <f t="shared" si="48"/>
        <v>936.4</v>
      </c>
      <c r="P215" s="102"/>
      <c r="Q215" s="102"/>
      <c r="R215" s="102"/>
      <c r="S215" s="62">
        <f t="shared" si="49"/>
        <v>733.8</v>
      </c>
      <c r="T215" s="98">
        <f t="shared" si="50"/>
        <v>78.363947031183258</v>
      </c>
    </row>
    <row r="216" spans="1:21" ht="36.6" customHeight="1">
      <c r="A216" s="16"/>
      <c r="B216" s="17"/>
      <c r="C216" s="18"/>
      <c r="D216" s="17"/>
      <c r="E216" s="17"/>
      <c r="F216" s="32" t="s">
        <v>292</v>
      </c>
      <c r="G216" s="74"/>
      <c r="H216" s="75" t="s">
        <v>293</v>
      </c>
      <c r="I216" s="67">
        <v>0</v>
      </c>
      <c r="J216" s="67"/>
      <c r="K216" s="47">
        <v>0</v>
      </c>
      <c r="L216" s="68">
        <v>182.38900000000001</v>
      </c>
      <c r="M216" s="68">
        <v>0</v>
      </c>
      <c r="N216" s="47">
        <f t="shared" si="52"/>
        <v>0</v>
      </c>
      <c r="O216" s="69">
        <f t="shared" si="48"/>
        <v>182.38900000000001</v>
      </c>
      <c r="P216" s="102"/>
      <c r="Q216" s="102"/>
      <c r="R216" s="102"/>
      <c r="S216" s="62">
        <f t="shared" si="49"/>
        <v>0</v>
      </c>
      <c r="T216" s="98">
        <f t="shared" si="50"/>
        <v>0</v>
      </c>
    </row>
    <row r="217" spans="1:21" ht="18.600000000000001" hidden="1" customHeight="1">
      <c r="A217" s="16"/>
      <c r="B217" s="17"/>
      <c r="C217" s="18"/>
      <c r="D217" s="17"/>
      <c r="E217" s="17"/>
      <c r="F217" s="32" t="s">
        <v>329</v>
      </c>
      <c r="G217" s="74"/>
      <c r="H217" s="75" t="s">
        <v>330</v>
      </c>
      <c r="I217" s="67">
        <v>0</v>
      </c>
      <c r="J217" s="67">
        <v>0</v>
      </c>
      <c r="K217" s="47">
        <v>0</v>
      </c>
      <c r="L217" s="68">
        <v>0</v>
      </c>
      <c r="M217" s="64">
        <v>0</v>
      </c>
      <c r="N217" s="47" t="e">
        <f t="shared" si="52"/>
        <v>#DIV/0!</v>
      </c>
      <c r="O217" s="47">
        <f t="shared" si="48"/>
        <v>0</v>
      </c>
      <c r="P217" s="102"/>
      <c r="Q217" s="102"/>
      <c r="R217" s="102"/>
      <c r="S217" s="64">
        <f t="shared" si="49"/>
        <v>0</v>
      </c>
      <c r="T217" s="98" t="e">
        <f t="shared" si="50"/>
        <v>#DIV/0!</v>
      </c>
    </row>
    <row r="218" spans="1:21" ht="51" customHeight="1">
      <c r="A218" s="16"/>
      <c r="B218" s="17"/>
      <c r="C218" s="18"/>
      <c r="D218" s="17"/>
      <c r="E218" s="17"/>
      <c r="F218" s="32" t="s">
        <v>285</v>
      </c>
      <c r="G218" s="74"/>
      <c r="H218" s="75" t="s">
        <v>284</v>
      </c>
      <c r="I218" s="67">
        <v>0</v>
      </c>
      <c r="J218" s="67"/>
      <c r="K218" s="47">
        <v>0</v>
      </c>
      <c r="L218" s="62">
        <v>1815</v>
      </c>
      <c r="M218" s="64">
        <v>1191.7061200000001</v>
      </c>
      <c r="N218" s="47">
        <f t="shared" si="52"/>
        <v>65.658739393939385</v>
      </c>
      <c r="O218" s="47">
        <f t="shared" si="48"/>
        <v>1815</v>
      </c>
      <c r="P218" s="102"/>
      <c r="Q218" s="102"/>
      <c r="R218" s="102"/>
      <c r="S218" s="64">
        <f t="shared" si="49"/>
        <v>1191.7061200000001</v>
      </c>
      <c r="T218" s="98">
        <f t="shared" si="50"/>
        <v>65.658739393939385</v>
      </c>
    </row>
    <row r="219" spans="1:21" ht="25.15" customHeight="1">
      <c r="A219" s="16"/>
      <c r="B219" s="17"/>
      <c r="C219" s="18"/>
      <c r="D219" s="17"/>
      <c r="E219" s="17"/>
      <c r="F219" s="32" t="s">
        <v>287</v>
      </c>
      <c r="G219" s="74"/>
      <c r="H219" s="75" t="s">
        <v>286</v>
      </c>
      <c r="I219" s="67">
        <v>0</v>
      </c>
      <c r="J219" s="67"/>
      <c r="K219" s="47">
        <v>0</v>
      </c>
      <c r="L219" s="68">
        <v>1076.9739999999999</v>
      </c>
      <c r="M219" s="68">
        <v>727.11352999999997</v>
      </c>
      <c r="N219" s="69">
        <f t="shared" si="52"/>
        <v>67.514492457570938</v>
      </c>
      <c r="O219" s="69">
        <f t="shared" si="48"/>
        <v>1076.9739999999999</v>
      </c>
      <c r="P219" s="102"/>
      <c r="Q219" s="102"/>
      <c r="R219" s="102"/>
      <c r="S219" s="64">
        <f t="shared" si="49"/>
        <v>727.11352999999997</v>
      </c>
      <c r="T219" s="98">
        <f t="shared" si="50"/>
        <v>67.514492457570938</v>
      </c>
    </row>
    <row r="220" spans="1:21" ht="25.9" customHeight="1">
      <c r="A220" s="16"/>
      <c r="B220" s="17"/>
      <c r="C220" s="18"/>
      <c r="D220" s="17"/>
      <c r="E220" s="17"/>
      <c r="F220" s="32" t="s">
        <v>288</v>
      </c>
      <c r="G220" s="74"/>
      <c r="H220" s="75" t="s">
        <v>289</v>
      </c>
      <c r="I220" s="67">
        <v>0</v>
      </c>
      <c r="J220" s="67"/>
      <c r="K220" s="47">
        <v>0</v>
      </c>
      <c r="L220" s="68">
        <v>690.57399999999996</v>
      </c>
      <c r="M220" s="68">
        <v>532.98332000000005</v>
      </c>
      <c r="N220" s="69">
        <f t="shared" si="52"/>
        <v>77.179754812663106</v>
      </c>
      <c r="O220" s="69">
        <f t="shared" si="48"/>
        <v>690.57399999999996</v>
      </c>
      <c r="P220" s="102"/>
      <c r="Q220" s="102"/>
      <c r="R220" s="102"/>
      <c r="S220" s="64">
        <f t="shared" si="49"/>
        <v>532.98332000000005</v>
      </c>
      <c r="T220" s="98">
        <f t="shared" si="50"/>
        <v>77.179754812663106</v>
      </c>
    </row>
    <row r="221" spans="1:21" ht="36" customHeight="1">
      <c r="A221" s="16"/>
      <c r="B221" s="17"/>
      <c r="C221" s="18"/>
      <c r="D221" s="17"/>
      <c r="E221" s="17"/>
      <c r="F221" s="32" t="s">
        <v>294</v>
      </c>
      <c r="G221" s="74"/>
      <c r="H221" s="75" t="s">
        <v>295</v>
      </c>
      <c r="I221" s="67">
        <v>0</v>
      </c>
      <c r="J221" s="67"/>
      <c r="K221" s="47">
        <v>0</v>
      </c>
      <c r="L221" s="68">
        <v>233.018</v>
      </c>
      <c r="M221" s="67">
        <v>0</v>
      </c>
      <c r="N221" s="47">
        <f t="shared" si="52"/>
        <v>0</v>
      </c>
      <c r="O221" s="69">
        <f t="shared" si="48"/>
        <v>233.018</v>
      </c>
      <c r="P221" s="93"/>
      <c r="Q221" s="93"/>
      <c r="R221" s="93"/>
      <c r="S221" s="62">
        <f t="shared" si="49"/>
        <v>0</v>
      </c>
      <c r="T221" s="98">
        <f t="shared" si="50"/>
        <v>0</v>
      </c>
    </row>
    <row r="222" spans="1:21" ht="25.9" customHeight="1">
      <c r="A222" s="16"/>
      <c r="B222" s="17"/>
      <c r="C222" s="18"/>
      <c r="D222" s="17"/>
      <c r="E222" s="17"/>
      <c r="F222" s="32" t="s">
        <v>290</v>
      </c>
      <c r="G222" s="74"/>
      <c r="H222" s="75" t="s">
        <v>291</v>
      </c>
      <c r="I222" s="67">
        <v>0</v>
      </c>
      <c r="J222" s="67"/>
      <c r="K222" s="47">
        <v>0</v>
      </c>
      <c r="L222" s="68">
        <v>582.28700000000003</v>
      </c>
      <c r="M222" s="68">
        <v>407.19756999999998</v>
      </c>
      <c r="N222" s="69">
        <f t="shared" si="52"/>
        <v>69.930733469921179</v>
      </c>
      <c r="O222" s="69">
        <f t="shared" si="48"/>
        <v>582.28700000000003</v>
      </c>
      <c r="P222" s="93"/>
      <c r="Q222" s="93"/>
      <c r="R222" s="93"/>
      <c r="S222" s="64">
        <f t="shared" si="49"/>
        <v>407.19756999999998</v>
      </c>
      <c r="T222" s="98">
        <f t="shared" si="50"/>
        <v>69.930733469921179</v>
      </c>
    </row>
    <row r="223" spans="1:21" ht="36.6" customHeight="1">
      <c r="A223" s="16"/>
      <c r="B223" s="17"/>
      <c r="C223" s="18"/>
      <c r="D223" s="17"/>
      <c r="E223" s="17"/>
      <c r="F223" s="32" t="s">
        <v>297</v>
      </c>
      <c r="G223" s="74"/>
      <c r="H223" s="75" t="s">
        <v>296</v>
      </c>
      <c r="I223" s="67">
        <v>0</v>
      </c>
      <c r="J223" s="67"/>
      <c r="K223" s="47">
        <v>0</v>
      </c>
      <c r="L223" s="68">
        <v>4.7119999999999997</v>
      </c>
      <c r="M223" s="67">
        <v>0</v>
      </c>
      <c r="N223" s="47">
        <f t="shared" si="52"/>
        <v>0</v>
      </c>
      <c r="O223" s="69">
        <f t="shared" si="48"/>
        <v>4.7119999999999997</v>
      </c>
      <c r="P223" s="93"/>
      <c r="Q223" s="93"/>
      <c r="R223" s="93"/>
      <c r="S223" s="62">
        <f t="shared" si="49"/>
        <v>0</v>
      </c>
      <c r="T223" s="98">
        <f t="shared" si="50"/>
        <v>0</v>
      </c>
    </row>
    <row r="224" spans="1:21" ht="37.15" hidden="1" customHeight="1">
      <c r="A224" s="16"/>
      <c r="B224" s="17"/>
      <c r="C224" s="18"/>
      <c r="D224" s="17"/>
      <c r="E224" s="17"/>
      <c r="F224" s="32" t="s">
        <v>361</v>
      </c>
      <c r="G224" s="74"/>
      <c r="H224" s="75" t="s">
        <v>362</v>
      </c>
      <c r="I224" s="67">
        <v>0</v>
      </c>
      <c r="J224" s="67">
        <v>0</v>
      </c>
      <c r="K224" s="47">
        <v>0</v>
      </c>
      <c r="L224" s="62">
        <v>0</v>
      </c>
      <c r="M224" s="64">
        <v>1086.09449</v>
      </c>
      <c r="N224" s="47" t="e">
        <f t="shared" si="52"/>
        <v>#DIV/0!</v>
      </c>
      <c r="O224" s="47">
        <f t="shared" si="48"/>
        <v>0</v>
      </c>
      <c r="P224" s="93"/>
      <c r="Q224" s="93"/>
      <c r="R224" s="93"/>
      <c r="S224" s="64">
        <v>0</v>
      </c>
      <c r="T224" s="98">
        <v>0</v>
      </c>
    </row>
    <row r="225" spans="1:21" ht="18.75">
      <c r="A225" s="1"/>
      <c r="B225" s="1"/>
      <c r="C225" s="1"/>
      <c r="D225" s="1"/>
      <c r="E225" s="1"/>
      <c r="F225" s="26" t="s">
        <v>301</v>
      </c>
      <c r="G225" s="126"/>
      <c r="H225" s="127"/>
      <c r="I225" s="87">
        <f>SUM(I196:I197)</f>
        <v>204074.24799999999</v>
      </c>
      <c r="J225" s="87">
        <f>SUM(J196:J197)</f>
        <v>87132.524399999995</v>
      </c>
      <c r="K225" s="39">
        <f t="shared" si="47"/>
        <v>42.696481919658964</v>
      </c>
      <c r="L225" s="87">
        <f>SUM(L196:L197)</f>
        <v>166834.823</v>
      </c>
      <c r="M225" s="87">
        <f>SUM(M196:M197)</f>
        <v>111953.83637</v>
      </c>
      <c r="N225" s="39">
        <f t="shared" si="52"/>
        <v>67.104597443664389</v>
      </c>
      <c r="O225" s="83">
        <f t="shared" si="48"/>
        <v>370909.071</v>
      </c>
      <c r="P225" s="94"/>
      <c r="Q225" s="94"/>
      <c r="R225" s="94"/>
      <c r="S225" s="85">
        <f t="shared" si="49"/>
        <v>199086.36077</v>
      </c>
      <c r="T225" s="66">
        <f t="shared" si="50"/>
        <v>53.675247206342924</v>
      </c>
      <c r="U225">
        <f>SUM(U13:U223)</f>
        <v>7113.8620000000001</v>
      </c>
    </row>
    <row r="226" spans="1:21">
      <c r="F226" s="12"/>
      <c r="G226" s="12"/>
      <c r="H226" s="12"/>
    </row>
  </sheetData>
  <mergeCells count="12">
    <mergeCell ref="L1:T1"/>
    <mergeCell ref="L3:T3"/>
    <mergeCell ref="F4:T4"/>
    <mergeCell ref="G225:H225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2018-09-25T05:29:45Z</dcterms:modified>
</cp:coreProperties>
</file>